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736" windowWidth="12240" windowHeight="5652"/>
  </bookViews>
  <sheets>
    <sheet name="33 - CAPITA EPS-S SALUDVIDA " sheetId="64" r:id="rId1"/>
    <sheet name="33 - CAPITA EPS-S COOSALUD " sheetId="70" r:id="rId2"/>
    <sheet name="33 - CAPITA EPS-S XXXXXX (3)" sheetId="71" r:id="rId3"/>
    <sheet name="33 - EVENTO EPS-S XXXXXX (1)" sheetId="72" r:id="rId4"/>
    <sheet name="33 - EVENTO EPS-S XXXXXX (2)" sheetId="73" r:id="rId5"/>
    <sheet name="33 - EVENTO EPS-S XXXXX (3)" sheetId="74" r:id="rId6"/>
    <sheet name="RESUMEN PARA FLUJO" sheetId="75" r:id="rId7"/>
    <sheet name="Hoja7" sheetId="76" r:id="rId8"/>
    <sheet name="Hoja8" sheetId="77" r:id="rId9"/>
    <sheet name="Hoja9" sheetId="78" r:id="rId10"/>
  </sheets>
  <externalReferences>
    <externalReference r:id="rId11"/>
  </externalReferences>
  <definedNames>
    <definedName name="_xlnm.Print_Area" localSheetId="0">'33 - CAPITA EPS-S SALUDVIDA '!$C$1:$AF$199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0">'33 - CAPITA EPS-S SALUDVIDA '!$G:$G,'33 - CAPITA EPS-S SALUDVIDA '!$12:$13</definedName>
    <definedName name="TMunicipios">[1]procesos!$BI$2:$BI$1120</definedName>
  </definedNames>
  <calcPr calcId="145621"/>
</workbook>
</file>

<file path=xl/calcChain.xml><?xml version="1.0" encoding="utf-8"?>
<calcChain xmlns="http://schemas.openxmlformats.org/spreadsheetml/2006/main">
  <c r="I11" i="70"/>
  <c r="Q19" i="75" l="1"/>
  <c r="P19"/>
  <c r="O19"/>
  <c r="N19"/>
  <c r="M19"/>
  <c r="L19"/>
  <c r="K19"/>
  <c r="J19"/>
  <c r="I19"/>
  <c r="H19"/>
  <c r="G19"/>
  <c r="F19"/>
  <c r="D7" l="1"/>
  <c r="D19" s="1"/>
  <c r="C7"/>
  <c r="C19" l="1"/>
  <c r="E7"/>
  <c r="E19" s="1"/>
  <c r="AA199" i="74"/>
  <c r="W199"/>
  <c r="S199"/>
  <c r="O199"/>
  <c r="K199"/>
  <c r="AA199" i="73"/>
  <c r="W199"/>
  <c r="S199"/>
  <c r="O199"/>
  <c r="K199"/>
  <c r="AF199" i="71"/>
  <c r="AA199"/>
  <c r="V199"/>
  <c r="Q199"/>
  <c r="L199"/>
  <c r="AF199" i="70"/>
  <c r="AA199"/>
  <c r="V199"/>
  <c r="Q199"/>
  <c r="L199"/>
  <c r="AA199" i="72" l="1"/>
  <c r="W199"/>
  <c r="S199"/>
  <c r="O199"/>
  <c r="K199"/>
  <c r="AF199" i="64"/>
  <c r="AA199"/>
  <c r="V199"/>
  <c r="Q199"/>
  <c r="L199"/>
</calcChain>
</file>

<file path=xl/sharedStrings.xml><?xml version="1.0" encoding="utf-8"?>
<sst xmlns="http://schemas.openxmlformats.org/spreadsheetml/2006/main" count="2764" uniqueCount="410">
  <si>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</si>
  <si>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</si>
  <si>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</si>
  <si>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</si>
  <si>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</si>
  <si>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</si>
  <si>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</si>
  <si>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</si>
  <si>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</si>
  <si>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</si>
  <si>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</si>
  <si>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</si>
  <si>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</si>
  <si>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</si>
  <si>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</si>
  <si>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</si>
  <si>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</si>
  <si>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</si>
  <si>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</si>
  <si>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</si>
  <si>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</si>
  <si>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</si>
  <si>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</si>
  <si>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</si>
  <si>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</si>
  <si>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</si>
  <si>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</si>
  <si>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</si>
  <si>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</si>
  <si>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</si>
  <si>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</si>
  <si>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</si>
  <si>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</si>
  <si>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</si>
  <si>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</si>
  <si>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</si>
  <si>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</si>
  <si>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</si>
  <si>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</si>
  <si>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</si>
  <si>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</si>
  <si>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</si>
  <si>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</si>
  <si>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</si>
  <si>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</si>
  <si>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</si>
  <si>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</si>
  <si>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</si>
  <si>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</si>
  <si>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</si>
  <si>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</si>
  <si>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USO  ESTIMADO DE SERVICIOS</t>
  </si>
  <si>
    <t>REZAGO EN DIAS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</si>
  <si>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</si>
  <si>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</si>
  <si>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</si>
  <si>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</si>
  <si>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</si>
  <si>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</si>
  <si>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</si>
  <si>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</si>
  <si>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</si>
  <si>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</si>
  <si>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</si>
  <si>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</si>
  <si>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</si>
  <si>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</si>
  <si>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</si>
  <si>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</si>
  <si>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</si>
  <si>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</si>
  <si>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</si>
  <si>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</si>
  <si>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</si>
  <si>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</si>
  <si>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</si>
  <si>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</si>
  <si>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</si>
  <si>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</si>
  <si>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</si>
  <si>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</si>
  <si>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</si>
  <si>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</si>
  <si>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</si>
  <si>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</si>
  <si>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</si>
  <si>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</si>
  <si>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</si>
  <si>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</si>
  <si>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</si>
  <si>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</si>
  <si>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</si>
  <si>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</si>
  <si>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</si>
  <si>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</si>
  <si>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</si>
  <si>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</si>
  <si>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</si>
  <si>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</si>
  <si>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</si>
  <si>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</si>
  <si>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</si>
  <si>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</si>
  <si>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</si>
  <si>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</si>
  <si>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</si>
  <si>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</si>
  <si>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</si>
  <si>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</si>
  <si>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</si>
  <si>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</si>
  <si>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</si>
  <si>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</si>
  <si>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</si>
  <si>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</si>
  <si>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</si>
  <si>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</si>
  <si>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</si>
  <si>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</si>
  <si>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</si>
  <si>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</si>
  <si>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</si>
  <si>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</si>
  <si>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</si>
  <si>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</si>
  <si>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</si>
  <si>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</si>
  <si>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</si>
  <si>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</si>
  <si>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</si>
  <si>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</si>
  <si>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</si>
  <si>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</si>
  <si>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</si>
  <si>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</si>
  <si>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</si>
  <si>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</si>
  <si>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</si>
  <si>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</si>
  <si>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</si>
  <si>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</si>
  <si>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</si>
  <si>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</si>
  <si>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</si>
  <si>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</si>
  <si>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</si>
  <si>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</si>
  <si>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</si>
  <si>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</si>
  <si>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</si>
  <si>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</si>
  <si>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</si>
  <si>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</si>
  <si>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</si>
  <si>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</si>
  <si>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</si>
  <si>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</si>
  <si>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</si>
  <si>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</si>
  <si>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</si>
  <si>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</si>
  <si>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</si>
  <si>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</si>
  <si>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</si>
  <si>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</si>
  <si>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</si>
  <si>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</si>
  <si>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</si>
  <si>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</si>
  <si>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</si>
  <si>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</si>
  <si>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</si>
  <si>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</si>
  <si>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</si>
  <si>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</si>
  <si>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</si>
  <si>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</si>
  <si>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</si>
  <si>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</si>
  <si>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</si>
  <si>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</si>
  <si>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</si>
  <si>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</si>
  <si>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</si>
  <si>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</si>
  <si>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</si>
  <si>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</si>
  <si>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</si>
  <si>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</si>
  <si>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</si>
  <si>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</si>
  <si>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</si>
  <si>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</si>
  <si>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</si>
  <si>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</si>
  <si>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</si>
  <si>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</si>
  <si>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</si>
  <si>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</si>
  <si>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</si>
  <si>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</si>
  <si>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</si>
  <si>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</si>
  <si>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</si>
  <si>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</si>
  <si>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</si>
  <si>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</si>
  <si>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</si>
  <si>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</si>
  <si>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</si>
  <si>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</si>
  <si>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</si>
  <si>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</si>
  <si>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</si>
  <si>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</si>
  <si>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</si>
  <si>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</si>
  <si>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</si>
  <si>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</si>
  <si>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</si>
  <si>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</si>
  <si>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</si>
  <si>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</si>
  <si>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</si>
  <si>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</si>
  <si>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</si>
  <si>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</si>
  <si>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</si>
  <si>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</si>
  <si>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</si>
  <si>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</si>
  <si>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</si>
  <si>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</si>
  <si>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</si>
  <si>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</si>
  <si>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</si>
  <si>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</si>
  <si>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</si>
  <si>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</si>
  <si>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</si>
  <si>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</si>
  <si>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</si>
  <si>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</si>
  <si>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</si>
  <si>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</si>
  <si>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</si>
  <si>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</si>
  <si>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</si>
  <si>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</si>
  <si>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</si>
  <si>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</si>
  <si>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</si>
  <si>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</si>
  <si>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</si>
  <si>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</si>
  <si>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</si>
  <si>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</si>
  <si>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</si>
  <si>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</si>
  <si>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</si>
  <si>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</si>
  <si>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</si>
  <si>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</si>
  <si>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</si>
  <si>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</si>
  <si>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</si>
  <si>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</si>
  <si>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</si>
  <si>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</si>
  <si>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</si>
  <si>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</si>
  <si>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</si>
  <si>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</si>
  <si>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</si>
  <si>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</si>
  <si>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</si>
  <si>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</si>
  <si>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</si>
  <si>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</si>
  <si>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</si>
  <si>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</si>
  <si>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</si>
  <si>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</si>
  <si>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</si>
  <si>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</si>
  <si>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</si>
  <si>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</si>
  <si>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</si>
  <si>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</si>
  <si>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</si>
  <si>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</si>
  <si>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</si>
  <si>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</si>
  <si>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</si>
  <si>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</si>
  <si>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</si>
  <si>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</si>
  <si>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</si>
  <si>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</si>
  <si>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</si>
  <si>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</si>
  <si>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</si>
  <si>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</si>
  <si>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</si>
  <si>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</si>
  <si>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</si>
  <si>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</si>
  <si>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</si>
  <si>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</si>
  <si>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</si>
  <si>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</si>
  <si>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</si>
  <si>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</si>
  <si>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</si>
  <si>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</si>
  <si>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</si>
  <si>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</si>
  <si>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</si>
  <si>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</si>
  <si>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</si>
  <si>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</si>
  <si>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</si>
  <si>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</si>
  <si>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</si>
  <si>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</si>
  <si>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</si>
  <si>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</si>
  <si>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</si>
  <si>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</si>
  <si>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</si>
  <si>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</si>
  <si>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</si>
  <si>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</si>
  <si>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</si>
  <si>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</si>
  <si>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</si>
  <si>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</si>
  <si>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</si>
  <si>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</si>
  <si>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</si>
  <si>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</si>
  <si>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</si>
  <si>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</si>
  <si>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</si>
  <si>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</si>
  <si>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</si>
  <si>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</si>
  <si>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</si>
  <si>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</si>
  <si>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</si>
  <si>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</si>
  <si>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</si>
  <si>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</si>
  <si>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</si>
  <si>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</si>
  <si>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</si>
  <si>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</si>
  <si>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</si>
  <si>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</si>
  <si>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</si>
  <si>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</si>
  <si>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</si>
  <si>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</si>
  <si>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</si>
  <si>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</si>
  <si>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</si>
  <si>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</si>
  <si>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</si>
  <si>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</si>
  <si>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</si>
  <si>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</si>
  <si>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</si>
  <si>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</si>
  <si>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</si>
  <si>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</si>
  <si>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</si>
  <si>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</si>
  <si>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</si>
  <si>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</si>
  <si>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</si>
  <si>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</si>
  <si>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</si>
  <si>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No. DE AFILIADOS ESTIMADOS</t>
  </si>
  <si>
    <t>VALOR POR CAPITA PROYECTADO</t>
  </si>
  <si>
    <t>VALOR ANUAL QUE SE  CAUSARIA</t>
  </si>
  <si>
    <t>VALOR ANUAL ESPERADO COMO PAGO</t>
  </si>
  <si>
    <t>SERVICIOS  A CONTRATAR</t>
  </si>
  <si>
    <t>COSTO PROMEDIO PROYECTADO POR SERVICIO</t>
  </si>
  <si>
    <t>FRECUENCIA DE USO ESPERADA</t>
  </si>
  <si>
    <t>VALOR TOTAL DE USO PROYECTADO</t>
  </si>
  <si>
    <t>VIGENCIA N+1 (2013)</t>
  </si>
  <si>
    <t xml:space="preserve">CUADRO 33 - REGIMEN SUBSIDIADO - PROYECCIÓN VENTA DE SERVICIO POR CAPITACION EPS-S XXXXXXXXXX </t>
  </si>
  <si>
    <t>VIGENCIA N+2 (2014)</t>
  </si>
  <si>
    <t>VIGENCIA N+3 (2015)</t>
  </si>
  <si>
    <t>VIGENCIA N+4 (2016)</t>
  </si>
  <si>
    <t>VIGENCIA N+5 (2017)</t>
  </si>
  <si>
    <t>DATOS GENERALES ESTIMADOS POR CONTRATO</t>
  </si>
  <si>
    <t>DATOS ESPECIFICOS ESTIMADOS POR CONTRATO</t>
  </si>
  <si>
    <t xml:space="preserve">CUADRO 33 - REGIMEN SUBSIDIADO - PROYECCIÓN VENTA DE SERVICIO POR EVENTO EPS-S XXXXXXXXXX </t>
  </si>
  <si>
    <t>SERVICIOS A UTILIZAR</t>
  </si>
  <si>
    <t>CONTRATO ESTIMADO POR EVENTO</t>
  </si>
  <si>
    <t>NOTA: LAS PROYECCIONES DEBERÁN HACERSE POR CADA POSIBILIDAD DE VENTA A CADA EPS-S - REPETIR EL CUADRO TANTAS VECES COMO SEA NECESARIO. SI EL PLAZO DE EJECUCIÓN DEL PROGRAMA ES MAYOR A CINCO (5) AÑOS, AGREGAR LAS COLUMNAS REQUERIDAS.</t>
  </si>
  <si>
    <t>CONTRATO ESTIMADO POR CAPITACIÓN</t>
  </si>
  <si>
    <t>CARTERA VIGENCIA ANTERIOR (90 DIAS)</t>
  </si>
  <si>
    <t>Venta de Servicio Cápita EPS-S XXXXXXXX</t>
  </si>
  <si>
    <t>Venta de Servicio Eventos EPS-S XXXXXXXX</t>
  </si>
  <si>
    <t>TOTAL VENTA DE SERVICIOS REGIMEN SUBSIDIADO</t>
  </si>
  <si>
    <t>NOTA: SI ANALIZÓ MAS CONTRATOS INCLUYA LAS FILAS PARA TRAER LOS DATOS PARA ESTE RESUMEN Y REVISE LA FÓRMULA DEL TOTAL</t>
  </si>
  <si>
    <t xml:space="preserve">CUADRO 33 - REGIMEN SUBSIDIADO - PROYECCIÓN VENTA DE SERVICIO POR CAPITACION EPS-S  SALUDVIDA </t>
  </si>
  <si>
    <t xml:space="preserve">CUADRO 33 - REGIMEN SUBSIDIADO - PROYECCIÓN VENTA DE SERVICIO POR CAPITACION EPS-S COOSALUD </t>
  </si>
</sst>
</file>

<file path=xl/styles.xml><?xml version="1.0" encoding="utf-8"?>
<styleSheet xmlns="http://schemas.openxmlformats.org/spreadsheetml/2006/main">
  <numFmts count="8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  <numFmt numFmtId="171" formatCode="_(* #,##0_);_(* \(#,##0\);_(* &quot;-&quot;??_);_(@_)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24994659260841701"/>
        <bgColor indexed="65"/>
      </patternFill>
    </fill>
    <fill>
      <patternFill patternType="darkUp">
        <fgColor theme="0" tint="-0.14996795556505021"/>
        <bgColor indexed="65"/>
      </patternFill>
    </fill>
    <fill>
      <patternFill patternType="solid">
        <fgColor theme="5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5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0" borderId="0"/>
    <xf numFmtId="165" fontId="1" fillId="0" borderId="0" applyFont="0" applyFill="0" applyBorder="0" applyAlignment="0" applyProtection="0"/>
  </cellStyleXfs>
  <cellXfs count="149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7" xfId="7" applyFont="1" applyBorder="1" applyAlignment="1"/>
    <xf numFmtId="0" fontId="13" fillId="0" borderId="8" xfId="7" applyFont="1" applyBorder="1" applyAlignment="1"/>
    <xf numFmtId="0" fontId="13" fillId="0" borderId="4" xfId="7" applyFont="1" applyBorder="1" applyAlignment="1"/>
    <xf numFmtId="0" fontId="13" fillId="0" borderId="7" xfId="7" applyFont="1" applyBorder="1" applyAlignment="1"/>
    <xf numFmtId="0" fontId="11" fillId="0" borderId="30" xfId="4" applyFont="1" applyFill="1" applyBorder="1" applyAlignment="1">
      <alignment horizontal="left" vertical="center" wrapText="1"/>
    </xf>
    <xf numFmtId="0" fontId="13" fillId="0" borderId="6" xfId="7" applyFont="1" applyBorder="1" applyAlignment="1"/>
    <xf numFmtId="0" fontId="13" fillId="0" borderId="13" xfId="7" applyFont="1" applyBorder="1" applyAlignment="1"/>
    <xf numFmtId="0" fontId="13" fillId="0" borderId="5" xfId="7" applyFont="1" applyBorder="1" applyAlignment="1"/>
    <xf numFmtId="0" fontId="11" fillId="0" borderId="29" xfId="4" applyFont="1" applyFill="1" applyBorder="1" applyAlignment="1">
      <alignment horizontal="left" vertical="center" wrapText="1"/>
    </xf>
    <xf numFmtId="0" fontId="15" fillId="0" borderId="3" xfId="7" applyFont="1" applyBorder="1" applyAlignment="1">
      <alignment horizontal="center"/>
    </xf>
    <xf numFmtId="0" fontId="15" fillId="0" borderId="27" xfId="7" applyFont="1" applyBorder="1" applyAlignment="1">
      <alignment horizontal="center"/>
    </xf>
    <xf numFmtId="0" fontId="15" fillId="0" borderId="31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8" xfId="7" applyFont="1" applyBorder="1" applyAlignment="1">
      <alignment horizontal="right" vertical="center" wrapText="1"/>
    </xf>
    <xf numFmtId="0" fontId="13" fillId="0" borderId="16" xfId="7" applyFont="1" applyBorder="1" applyAlignment="1">
      <alignment horizontal="right" vertical="center" wrapText="1"/>
    </xf>
    <xf numFmtId="0" fontId="17" fillId="0" borderId="25" xfId="4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0" fillId="0" borderId="0" xfId="7" applyFont="1" applyAlignment="1"/>
    <xf numFmtId="0" fontId="13" fillId="0" borderId="36" xfId="7" applyFont="1" applyBorder="1" applyAlignment="1"/>
    <xf numFmtId="0" fontId="20" fillId="0" borderId="0" xfId="7" applyFont="1" applyFill="1" applyBorder="1" applyAlignment="1"/>
    <xf numFmtId="0" fontId="13" fillId="7" borderId="25" xfId="7" applyFont="1" applyFill="1" applyBorder="1" applyAlignment="1"/>
    <xf numFmtId="0" fontId="13" fillId="7" borderId="16" xfId="7" applyFont="1" applyFill="1" applyBorder="1" applyAlignment="1"/>
    <xf numFmtId="0" fontId="13" fillId="0" borderId="32" xfId="7" applyFont="1" applyBorder="1" applyAlignment="1">
      <alignment horizontal="right"/>
    </xf>
    <xf numFmtId="0" fontId="12" fillId="0" borderId="7" xfId="0" applyFont="1" applyBorder="1" applyAlignment="1">
      <alignment horizontal="center" vertical="center" wrapText="1"/>
    </xf>
    <xf numFmtId="0" fontId="10" fillId="4" borderId="8" xfId="0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26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2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0" fillId="4" borderId="10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0" fillId="4" borderId="45" xfId="0" applyFont="1" applyFill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2" fillId="0" borderId="48" xfId="0" applyFont="1" applyBorder="1" applyAlignment="1">
      <alignment horizontal="center" vertical="center" wrapText="1"/>
    </xf>
    <xf numFmtId="0" fontId="12" fillId="0" borderId="49" xfId="0" applyFont="1" applyBorder="1" applyAlignment="1">
      <alignment vertical="center"/>
    </xf>
    <xf numFmtId="0" fontId="13" fillId="8" borderId="25" xfId="7" applyFont="1" applyFill="1" applyBorder="1" applyAlignment="1"/>
    <xf numFmtId="0" fontId="13" fillId="8" borderId="16" xfId="7" applyFont="1" applyFill="1" applyBorder="1" applyAlignment="1"/>
    <xf numFmtId="0" fontId="15" fillId="0" borderId="31" xfId="7" applyFont="1" applyBorder="1" applyAlignment="1">
      <alignment horizontal="center" vertical="center"/>
    </xf>
    <xf numFmtId="0" fontId="15" fillId="0" borderId="27" xfId="7" applyFont="1" applyBorder="1" applyAlignment="1">
      <alignment horizontal="center" vertical="center"/>
    </xf>
    <xf numFmtId="0" fontId="15" fillId="0" borderId="3" xfId="7" applyFont="1" applyBorder="1" applyAlignment="1">
      <alignment horizontal="center" vertical="center"/>
    </xf>
    <xf numFmtId="0" fontId="15" fillId="0" borderId="23" xfId="7" applyFont="1" applyBorder="1" applyAlignment="1">
      <alignment horizontal="center" vertical="center"/>
    </xf>
    <xf numFmtId="0" fontId="15" fillId="0" borderId="17" xfId="7" applyFont="1" applyBorder="1" applyAlignment="1">
      <alignment horizontal="center" vertical="center"/>
    </xf>
    <xf numFmtId="0" fontId="12" fillId="0" borderId="19" xfId="0" applyFont="1" applyBorder="1" applyAlignment="1">
      <alignment vertical="center" wrapText="1"/>
    </xf>
    <xf numFmtId="0" fontId="12" fillId="0" borderId="31" xfId="0" applyFont="1" applyBorder="1" applyAlignment="1">
      <alignment horizontal="left" vertical="center" wrapText="1"/>
    </xf>
    <xf numFmtId="0" fontId="0" fillId="0" borderId="0" xfId="0" applyFill="1"/>
    <xf numFmtId="3" fontId="13" fillId="0" borderId="16" xfId="7" applyNumberFormat="1" applyFont="1" applyBorder="1" applyAlignment="1">
      <alignment horizontal="right" vertical="center" wrapText="1"/>
    </xf>
    <xf numFmtId="3" fontId="13" fillId="0" borderId="18" xfId="7" applyNumberFormat="1" applyFont="1" applyBorder="1" applyAlignment="1">
      <alignment horizontal="right" vertical="center" wrapText="1"/>
    </xf>
    <xf numFmtId="0" fontId="24" fillId="9" borderId="23" xfId="0" applyFont="1" applyFill="1" applyBorder="1"/>
    <xf numFmtId="0" fontId="22" fillId="0" borderId="23" xfId="0" applyFont="1" applyFill="1" applyBorder="1"/>
    <xf numFmtId="171" fontId="0" fillId="0" borderId="0" xfId="34" applyNumberFormat="1" applyFont="1" applyFill="1"/>
    <xf numFmtId="171" fontId="24" fillId="9" borderId="24" xfId="34" applyNumberFormat="1" applyFont="1" applyFill="1" applyBorder="1"/>
    <xf numFmtId="171" fontId="23" fillId="9" borderId="24" xfId="34" applyNumberFormat="1" applyFont="1" applyFill="1" applyBorder="1"/>
    <xf numFmtId="171" fontId="23" fillId="9" borderId="18" xfId="34" applyNumberFormat="1" applyFont="1" applyFill="1" applyBorder="1"/>
    <xf numFmtId="171" fontId="13" fillId="0" borderId="25" xfId="34" applyNumberFormat="1" applyFont="1" applyFill="1" applyBorder="1" applyAlignment="1">
      <alignment horizontal="center" vertical="center" wrapText="1"/>
    </xf>
    <xf numFmtId="171" fontId="13" fillId="0" borderId="16" xfId="34" applyNumberFormat="1" applyFont="1" applyFill="1" applyBorder="1" applyAlignment="1">
      <alignment horizontal="center" vertical="center" wrapText="1"/>
    </xf>
    <xf numFmtId="171" fontId="13" fillId="0" borderId="18" xfId="34" applyNumberFormat="1" applyFont="1" applyFill="1" applyBorder="1" applyAlignment="1">
      <alignment horizontal="center" vertical="center" wrapText="1"/>
    </xf>
    <xf numFmtId="171" fontId="13" fillId="0" borderId="15" xfId="34" applyNumberFormat="1" applyFont="1" applyFill="1" applyBorder="1" applyAlignment="1">
      <alignment horizontal="center" vertical="center" wrapText="1"/>
    </xf>
    <xf numFmtId="171" fontId="13" fillId="0" borderId="24" xfId="34" applyNumberFormat="1" applyFont="1" applyFill="1" applyBorder="1" applyAlignment="1">
      <alignment horizontal="center" vertical="center" wrapText="1"/>
    </xf>
    <xf numFmtId="171" fontId="0" fillId="0" borderId="32" xfId="34" applyNumberFormat="1" applyFont="1" applyFill="1" applyBorder="1"/>
    <xf numFmtId="171" fontId="0" fillId="0" borderId="0" xfId="34" applyNumberFormat="1" applyFont="1" applyFill="1" applyBorder="1"/>
    <xf numFmtId="171" fontId="0" fillId="0" borderId="50" xfId="34" applyNumberFormat="1" applyFont="1" applyFill="1" applyBorder="1"/>
    <xf numFmtId="171" fontId="22" fillId="0" borderId="25" xfId="34" applyNumberFormat="1" applyFont="1" applyFill="1" applyBorder="1"/>
    <xf numFmtId="171" fontId="22" fillId="0" borderId="16" xfId="34" applyNumberFormat="1" applyFont="1" applyFill="1" applyBorder="1"/>
    <xf numFmtId="171" fontId="22" fillId="0" borderId="17" xfId="34" applyNumberFormat="1" applyFont="1" applyFill="1" applyBorder="1"/>
    <xf numFmtId="171" fontId="22" fillId="0" borderId="15" xfId="34" applyNumberFormat="1" applyFont="1" applyFill="1" applyBorder="1"/>
    <xf numFmtId="171" fontId="22" fillId="0" borderId="28" xfId="34" applyNumberFormat="1" applyFont="1" applyFill="1" applyBorder="1"/>
    <xf numFmtId="171" fontId="13" fillId="0" borderId="16" xfId="34" applyNumberFormat="1" applyFont="1" applyBorder="1" applyAlignment="1">
      <alignment horizontal="right" vertical="center" wrapText="1"/>
    </xf>
    <xf numFmtId="0" fontId="20" fillId="6" borderId="23" xfId="7" applyFont="1" applyFill="1" applyBorder="1" applyAlignment="1">
      <alignment horizontal="left"/>
    </xf>
    <xf numFmtId="0" fontId="20" fillId="6" borderId="24" xfId="7" applyFont="1" applyFill="1" applyBorder="1" applyAlignment="1">
      <alignment horizontal="left"/>
    </xf>
    <xf numFmtId="0" fontId="20" fillId="6" borderId="18" xfId="7" applyFont="1" applyFill="1" applyBorder="1" applyAlignment="1">
      <alignment horizontal="left"/>
    </xf>
    <xf numFmtId="0" fontId="13" fillId="0" borderId="13" xfId="7" applyFont="1" applyBorder="1" applyAlignment="1">
      <alignment horizontal="center" vertical="center" wrapText="1"/>
    </xf>
    <xf numFmtId="0" fontId="13" fillId="0" borderId="39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12" xfId="7" applyFont="1" applyBorder="1" applyAlignment="1">
      <alignment horizontal="center" vertical="center" wrapText="1"/>
    </xf>
    <xf numFmtId="0" fontId="19" fillId="2" borderId="23" xfId="7" applyFont="1" applyFill="1" applyBorder="1" applyAlignment="1">
      <alignment horizontal="center"/>
    </xf>
    <xf numFmtId="0" fontId="19" fillId="2" borderId="24" xfId="7" applyFont="1" applyFill="1" applyBorder="1" applyAlignment="1">
      <alignment horizontal="center"/>
    </xf>
    <xf numFmtId="0" fontId="19" fillId="2" borderId="18" xfId="7" applyFont="1" applyFill="1" applyBorder="1" applyAlignment="1">
      <alignment horizontal="center"/>
    </xf>
    <xf numFmtId="0" fontId="18" fillId="0" borderId="5" xfId="7" applyFont="1" applyBorder="1" applyAlignment="1">
      <alignment horizontal="center" vertical="center"/>
    </xf>
    <xf numFmtId="0" fontId="18" fillId="0" borderId="40" xfId="7" applyFont="1" applyBorder="1" applyAlignment="1">
      <alignment horizontal="center" vertical="center"/>
    </xf>
    <xf numFmtId="0" fontId="18" fillId="0" borderId="13" xfId="7" applyFont="1" applyBorder="1" applyAlignment="1">
      <alignment horizontal="center" vertical="center"/>
    </xf>
    <xf numFmtId="0" fontId="18" fillId="0" borderId="21" xfId="7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0" borderId="41" xfId="7" applyFont="1" applyBorder="1" applyAlignment="1">
      <alignment horizontal="center" vertical="center"/>
    </xf>
    <xf numFmtId="0" fontId="18" fillId="0" borderId="4" xfId="7" applyFont="1" applyBorder="1" applyAlignment="1">
      <alignment horizontal="center" vertical="center"/>
    </xf>
    <xf numFmtId="0" fontId="18" fillId="0" borderId="35" xfId="7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8" fillId="0" borderId="42" xfId="7" applyFont="1" applyBorder="1" applyAlignment="1">
      <alignment horizontal="center" vertical="center"/>
    </xf>
    <xf numFmtId="0" fontId="18" fillId="0" borderId="14" xfId="7" applyFont="1" applyBorder="1" applyAlignment="1">
      <alignment horizontal="center" vertical="center"/>
    </xf>
    <xf numFmtId="0" fontId="18" fillId="0" borderId="22" xfId="7" applyFont="1" applyBorder="1" applyAlignment="1">
      <alignment horizontal="center" vertical="center"/>
    </xf>
    <xf numFmtId="0" fontId="18" fillId="0" borderId="10" xfId="7" applyFont="1" applyBorder="1" applyAlignment="1">
      <alignment horizontal="center" vertical="center"/>
    </xf>
    <xf numFmtId="0" fontId="19" fillId="5" borderId="23" xfId="7" applyFont="1" applyFill="1" applyBorder="1" applyAlignment="1">
      <alignment horizontal="center" vertical="center"/>
    </xf>
    <xf numFmtId="0" fontId="19" fillId="5" borderId="24" xfId="7" applyFont="1" applyFill="1" applyBorder="1" applyAlignment="1">
      <alignment horizontal="center" vertical="center"/>
    </xf>
    <xf numFmtId="0" fontId="19" fillId="5" borderId="18" xfId="7" applyFont="1" applyFill="1" applyBorder="1" applyAlignment="1">
      <alignment horizontal="center" vertical="center"/>
    </xf>
    <xf numFmtId="0" fontId="13" fillId="0" borderId="5" xfId="7" applyFont="1" applyBorder="1" applyAlignment="1">
      <alignment horizontal="center" vertical="center" wrapText="1"/>
    </xf>
    <xf numFmtId="0" fontId="13" fillId="0" borderId="9" xfId="7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9" xfId="4" applyFont="1" applyFill="1" applyBorder="1" applyAlignment="1">
      <alignment horizontal="center" vertical="center" wrapText="1"/>
    </xf>
    <xf numFmtId="0" fontId="16" fillId="0" borderId="25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16" xfId="7" applyFont="1" applyBorder="1" applyAlignment="1">
      <alignment horizontal="center"/>
    </xf>
    <xf numFmtId="0" fontId="16" fillId="0" borderId="28" xfId="7" applyFont="1" applyBorder="1" applyAlignment="1">
      <alignment horizontal="center"/>
    </xf>
    <xf numFmtId="0" fontId="16" fillId="0" borderId="17" xfId="7" applyFont="1" applyBorder="1" applyAlignment="1">
      <alignment horizontal="center"/>
    </xf>
    <xf numFmtId="0" fontId="12" fillId="0" borderId="19" xfId="0" applyFont="1" applyBorder="1" applyAlignment="1">
      <alignment vertical="center" wrapText="1"/>
    </xf>
    <xf numFmtId="0" fontId="12" fillId="0" borderId="33" xfId="0" applyFont="1" applyBorder="1" applyAlignment="1">
      <alignment vertical="center" wrapText="1"/>
    </xf>
    <xf numFmtId="0" fontId="12" fillId="0" borderId="34" xfId="0" applyFont="1" applyBorder="1" applyAlignment="1">
      <alignment vertical="center" wrapText="1"/>
    </xf>
    <xf numFmtId="0" fontId="13" fillId="0" borderId="20" xfId="7" applyFont="1" applyBorder="1" applyAlignment="1">
      <alignment horizontal="center" vertical="center"/>
    </xf>
    <xf numFmtId="0" fontId="13" fillId="0" borderId="19" xfId="7" applyFont="1" applyBorder="1" applyAlignment="1">
      <alignment horizontal="center" vertical="center"/>
    </xf>
    <xf numFmtId="0" fontId="13" fillId="0" borderId="27" xfId="7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0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6" fillId="0" borderId="25" xfId="7" applyFont="1" applyBorder="1" applyAlignment="1">
      <alignment horizontal="center" vertical="center"/>
    </xf>
    <xf numFmtId="0" fontId="16" fillId="0" borderId="15" xfId="7" applyFont="1" applyBorder="1" applyAlignment="1">
      <alignment horizontal="center" vertical="center"/>
    </xf>
    <xf numFmtId="0" fontId="16" fillId="0" borderId="16" xfId="7" applyFont="1" applyBorder="1" applyAlignment="1">
      <alignment horizontal="center" vertical="center"/>
    </xf>
    <xf numFmtId="0" fontId="16" fillId="0" borderId="28" xfId="7" applyFont="1" applyBorder="1" applyAlignment="1">
      <alignment horizontal="center" vertical="center"/>
    </xf>
    <xf numFmtId="0" fontId="16" fillId="0" borderId="17" xfId="7" applyFont="1" applyBorder="1" applyAlignment="1">
      <alignment horizontal="center" vertical="center"/>
    </xf>
    <xf numFmtId="0" fontId="11" fillId="0" borderId="26" xfId="4" applyFont="1" applyFill="1" applyBorder="1" applyAlignment="1">
      <alignment horizontal="center" vertical="center" wrapText="1"/>
    </xf>
    <xf numFmtId="0" fontId="16" fillId="0" borderId="47" xfId="7" applyFont="1" applyBorder="1" applyAlignment="1">
      <alignment horizontal="center" vertical="center"/>
    </xf>
    <xf numFmtId="0" fontId="16" fillId="0" borderId="46" xfId="7" applyFont="1" applyBorder="1" applyAlignment="1">
      <alignment horizontal="center" vertical="center"/>
    </xf>
    <xf numFmtId="171" fontId="19" fillId="0" borderId="23" xfId="34" applyNumberFormat="1" applyFont="1" applyFill="1" applyBorder="1" applyAlignment="1">
      <alignment horizontal="center"/>
    </xf>
    <xf numFmtId="171" fontId="19" fillId="0" borderId="24" xfId="34" applyNumberFormat="1" applyFont="1" applyFill="1" applyBorder="1" applyAlignment="1">
      <alignment horizontal="center"/>
    </xf>
    <xf numFmtId="171" fontId="19" fillId="0" borderId="18" xfId="34" applyNumberFormat="1" applyFont="1" applyFill="1" applyBorder="1" applyAlignment="1">
      <alignment horizontal="center"/>
    </xf>
  </cellXfs>
  <cellStyles count="35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" xfId="34" builtinId="3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_x0009_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217"/>
  <sheetViews>
    <sheetView tabSelected="1" topLeftCell="D1" zoomScaleNormal="100" workbookViewId="0">
      <selection activeCell="I23" sqref="I23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408</v>
      </c>
      <c r="J3"/>
      <c r="K3"/>
      <c r="L3"/>
    </row>
    <row r="4" spans="2:33" ht="13.8" thickBot="1"/>
    <row r="5" spans="2:33" ht="18.600000000000001" thickBot="1">
      <c r="C5" s="85" t="s">
        <v>401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7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92" t="s">
        <v>390</v>
      </c>
      <c r="I7" s="93"/>
      <c r="J7" s="93"/>
      <c r="K7" s="93"/>
      <c r="L7" s="94"/>
      <c r="M7" s="92" t="s">
        <v>392</v>
      </c>
      <c r="N7" s="93"/>
      <c r="O7" s="93"/>
      <c r="P7" s="93"/>
      <c r="Q7" s="94"/>
      <c r="R7" s="92" t="s">
        <v>393</v>
      </c>
      <c r="S7" s="93"/>
      <c r="T7" s="93"/>
      <c r="U7" s="93"/>
      <c r="V7" s="94"/>
      <c r="W7" s="92" t="s">
        <v>394</v>
      </c>
      <c r="X7" s="93"/>
      <c r="Y7" s="93"/>
      <c r="Z7" s="93"/>
      <c r="AA7" s="94"/>
      <c r="AB7" s="92" t="s">
        <v>395</v>
      </c>
      <c r="AC7" s="93"/>
      <c r="AD7" s="93"/>
      <c r="AE7" s="93"/>
      <c r="AF7" s="94"/>
    </row>
    <row r="8" spans="2:33" ht="19.5" customHeight="1" thickBot="1">
      <c r="C8" s="95" t="s">
        <v>396</v>
      </c>
      <c r="D8" s="96"/>
      <c r="E8" s="97"/>
      <c r="F8" s="98"/>
      <c r="G8" s="99"/>
      <c r="H8" s="110" t="s">
        <v>402</v>
      </c>
      <c r="I8" s="111"/>
      <c r="J8" s="111"/>
      <c r="K8" s="111"/>
      <c r="L8" s="112"/>
      <c r="M8" s="110" t="s">
        <v>402</v>
      </c>
      <c r="N8" s="111"/>
      <c r="O8" s="111"/>
      <c r="P8" s="111"/>
      <c r="Q8" s="112"/>
      <c r="R8" s="110" t="s">
        <v>402</v>
      </c>
      <c r="S8" s="111"/>
      <c r="T8" s="111"/>
      <c r="U8" s="111"/>
      <c r="V8" s="112"/>
      <c r="W8" s="110" t="s">
        <v>402</v>
      </c>
      <c r="X8" s="111"/>
      <c r="Y8" s="111"/>
      <c r="Z8" s="111"/>
      <c r="AA8" s="112"/>
      <c r="AB8" s="110" t="s">
        <v>402</v>
      </c>
      <c r="AC8" s="111"/>
      <c r="AD8" s="111"/>
      <c r="AE8" s="111"/>
      <c r="AF8" s="112"/>
    </row>
    <row r="9" spans="2:33" ht="19.5" customHeight="1">
      <c r="C9" s="100"/>
      <c r="D9" s="101"/>
      <c r="E9" s="102"/>
      <c r="F9" s="103"/>
      <c r="G9" s="104"/>
      <c r="H9" s="113" t="s">
        <v>382</v>
      </c>
      <c r="I9" s="88" t="s">
        <v>383</v>
      </c>
      <c r="J9" s="88" t="s">
        <v>384</v>
      </c>
      <c r="K9" s="88" t="s">
        <v>385</v>
      </c>
      <c r="L9" s="90" t="s">
        <v>52</v>
      </c>
      <c r="M9" s="113" t="s">
        <v>382</v>
      </c>
      <c r="N9" s="88" t="s">
        <v>383</v>
      </c>
      <c r="O9" s="88" t="s">
        <v>384</v>
      </c>
      <c r="P9" s="88" t="s">
        <v>385</v>
      </c>
      <c r="Q9" s="90" t="s">
        <v>52</v>
      </c>
      <c r="R9" s="113" t="s">
        <v>382</v>
      </c>
      <c r="S9" s="88" t="s">
        <v>383</v>
      </c>
      <c r="T9" s="88" t="s">
        <v>384</v>
      </c>
      <c r="U9" s="88" t="s">
        <v>385</v>
      </c>
      <c r="V9" s="90" t="s">
        <v>52</v>
      </c>
      <c r="W9" s="113" t="s">
        <v>382</v>
      </c>
      <c r="X9" s="88" t="s">
        <v>383</v>
      </c>
      <c r="Y9" s="88" t="s">
        <v>384</v>
      </c>
      <c r="Z9" s="88" t="s">
        <v>385</v>
      </c>
      <c r="AA9" s="90" t="s">
        <v>52</v>
      </c>
      <c r="AB9" s="113" t="s">
        <v>382</v>
      </c>
      <c r="AC9" s="88" t="s">
        <v>383</v>
      </c>
      <c r="AD9" s="88" t="s">
        <v>384</v>
      </c>
      <c r="AE9" s="88" t="s">
        <v>385</v>
      </c>
      <c r="AF9" s="90" t="s">
        <v>52</v>
      </c>
    </row>
    <row r="10" spans="2:33" ht="19.5" customHeight="1" thickBot="1">
      <c r="C10" s="100"/>
      <c r="D10" s="101"/>
      <c r="E10" s="102"/>
      <c r="F10" s="103"/>
      <c r="G10" s="104"/>
      <c r="H10" s="114"/>
      <c r="I10" s="89"/>
      <c r="J10" s="89"/>
      <c r="K10" s="89"/>
      <c r="L10" s="91"/>
      <c r="M10" s="114"/>
      <c r="N10" s="89"/>
      <c r="O10" s="89"/>
      <c r="P10" s="89"/>
      <c r="Q10" s="91"/>
      <c r="R10" s="114"/>
      <c r="S10" s="89"/>
      <c r="T10" s="89"/>
      <c r="U10" s="89"/>
      <c r="V10" s="91"/>
      <c r="W10" s="114"/>
      <c r="X10" s="89"/>
      <c r="Y10" s="89"/>
      <c r="Z10" s="89"/>
      <c r="AA10" s="91"/>
      <c r="AB10" s="114"/>
      <c r="AC10" s="89"/>
      <c r="AD10" s="89"/>
      <c r="AE10" s="89"/>
      <c r="AF10" s="91"/>
    </row>
    <row r="11" spans="2:33" ht="19.5" customHeight="1" thickBot="1">
      <c r="C11" s="105"/>
      <c r="D11" s="106"/>
      <c r="E11" s="107"/>
      <c r="F11" s="108"/>
      <c r="G11" s="109"/>
      <c r="H11" s="18">
        <v>769</v>
      </c>
      <c r="I11" s="63">
        <v>117165600</v>
      </c>
      <c r="J11" s="63">
        <v>117165600</v>
      </c>
      <c r="K11" s="63">
        <v>106911518</v>
      </c>
      <c r="L11" s="64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19.5" customHeight="1" thickBot="1">
      <c r="C12" s="122" t="s">
        <v>397</v>
      </c>
      <c r="D12" s="123"/>
      <c r="E12" s="124"/>
      <c r="F12" s="125"/>
      <c r="G12" s="126"/>
      <c r="H12" s="120" t="s">
        <v>386</v>
      </c>
      <c r="I12" s="88" t="s">
        <v>51</v>
      </c>
      <c r="J12" s="88" t="s">
        <v>387</v>
      </c>
      <c r="K12" s="88" t="s">
        <v>388</v>
      </c>
      <c r="L12" s="90" t="s">
        <v>389</v>
      </c>
      <c r="M12" s="120" t="s">
        <v>386</v>
      </c>
      <c r="N12" s="88" t="s">
        <v>51</v>
      </c>
      <c r="O12" s="88" t="s">
        <v>387</v>
      </c>
      <c r="P12" s="88" t="s">
        <v>388</v>
      </c>
      <c r="Q12" s="90" t="s">
        <v>389</v>
      </c>
      <c r="R12" s="120" t="s">
        <v>386</v>
      </c>
      <c r="S12" s="88" t="s">
        <v>51</v>
      </c>
      <c r="T12" s="88" t="s">
        <v>387</v>
      </c>
      <c r="U12" s="88" t="s">
        <v>388</v>
      </c>
      <c r="V12" s="90" t="s">
        <v>389</v>
      </c>
      <c r="W12" s="120" t="s">
        <v>386</v>
      </c>
      <c r="X12" s="88" t="s">
        <v>51</v>
      </c>
      <c r="Y12" s="88" t="s">
        <v>387</v>
      </c>
      <c r="Z12" s="88" t="s">
        <v>388</v>
      </c>
      <c r="AA12" s="90" t="s">
        <v>389</v>
      </c>
      <c r="AB12" s="120" t="s">
        <v>386</v>
      </c>
      <c r="AC12" s="88" t="s">
        <v>51</v>
      </c>
      <c r="AD12" s="88" t="s">
        <v>387</v>
      </c>
      <c r="AE12" s="88" t="s">
        <v>388</v>
      </c>
      <c r="AF12" s="90" t="s">
        <v>389</v>
      </c>
    </row>
    <row r="13" spans="2:33" ht="19.5" customHeight="1" thickBot="1">
      <c r="C13" s="14" t="s">
        <v>50</v>
      </c>
      <c r="D13" s="14"/>
      <c r="E13" s="13" t="s">
        <v>8</v>
      </c>
      <c r="F13" s="12"/>
      <c r="G13" s="12" t="s">
        <v>0</v>
      </c>
      <c r="H13" s="121"/>
      <c r="I13" s="89"/>
      <c r="J13" s="89"/>
      <c r="K13" s="89"/>
      <c r="L13" s="91"/>
      <c r="M13" s="121"/>
      <c r="N13" s="89"/>
      <c r="O13" s="89"/>
      <c r="P13" s="89"/>
      <c r="Q13" s="91"/>
      <c r="R13" s="121"/>
      <c r="S13" s="89"/>
      <c r="T13" s="89"/>
      <c r="U13" s="89"/>
      <c r="V13" s="91"/>
      <c r="W13" s="121"/>
      <c r="X13" s="89"/>
      <c r="Y13" s="89"/>
      <c r="Z13" s="89"/>
      <c r="AA13" s="91"/>
      <c r="AB13" s="121"/>
      <c r="AC13" s="89"/>
      <c r="AD13" s="89"/>
      <c r="AE13" s="89"/>
      <c r="AF13" s="91"/>
    </row>
    <row r="14" spans="2:33">
      <c r="B14" s="130">
        <v>2</v>
      </c>
      <c r="C14" s="136" t="s">
        <v>7</v>
      </c>
      <c r="D14" s="133">
        <v>2.1</v>
      </c>
      <c r="E14" s="115" t="s">
        <v>9</v>
      </c>
      <c r="F14" s="36" t="s">
        <v>53</v>
      </c>
      <c r="G14" s="45" t="s">
        <v>54</v>
      </c>
      <c r="H14" s="11">
        <v>1200</v>
      </c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131"/>
      <c r="C15" s="127"/>
      <c r="D15" s="134"/>
      <c r="E15" s="116"/>
      <c r="F15" s="26" t="s">
        <v>55</v>
      </c>
      <c r="G15" s="27" t="s">
        <v>56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131"/>
      <c r="C16" s="127"/>
      <c r="D16" s="134"/>
      <c r="E16" s="116"/>
      <c r="F16" s="26" t="s">
        <v>57</v>
      </c>
      <c r="G16" s="28" t="s">
        <v>58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131"/>
      <c r="C17" s="127"/>
      <c r="D17" s="134"/>
      <c r="E17" s="116"/>
      <c r="F17" s="26" t="s">
        <v>59</v>
      </c>
      <c r="G17" s="28" t="s">
        <v>60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131"/>
      <c r="C18" s="127"/>
      <c r="D18" s="135"/>
      <c r="E18" s="117"/>
      <c r="F18" s="34" t="s">
        <v>61</v>
      </c>
      <c r="G18" s="35" t="s">
        <v>62</v>
      </c>
      <c r="H18" s="7">
        <v>460</v>
      </c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131"/>
      <c r="C19" s="127"/>
      <c r="D19" s="133">
        <v>2.2000000000000002</v>
      </c>
      <c r="E19" s="118" t="s">
        <v>10</v>
      </c>
      <c r="F19" s="36"/>
      <c r="G19" s="45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 ht="15" customHeight="1">
      <c r="B20" s="131"/>
      <c r="C20" s="127"/>
      <c r="D20" s="134"/>
      <c r="E20" s="116"/>
      <c r="F20" s="26" t="s">
        <v>63</v>
      </c>
      <c r="G20" s="28" t="s">
        <v>64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5.75" customHeight="1" thickBot="1">
      <c r="B21" s="132"/>
      <c r="C21" s="137"/>
      <c r="D21" s="135"/>
      <c r="E21" s="119"/>
      <c r="F21" s="34" t="s">
        <v>65</v>
      </c>
      <c r="G21" s="35" t="s">
        <v>66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130">
        <v>1</v>
      </c>
      <c r="C22" s="127" t="s">
        <v>11</v>
      </c>
      <c r="D22" s="133">
        <v>1.2</v>
      </c>
      <c r="E22" s="115" t="s">
        <v>15</v>
      </c>
      <c r="F22" s="32" t="s">
        <v>67</v>
      </c>
      <c r="G22" s="33" t="s">
        <v>68</v>
      </c>
      <c r="H22" s="7">
        <v>40</v>
      </c>
      <c r="I22" s="21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131"/>
      <c r="C23" s="127"/>
      <c r="D23" s="134"/>
      <c r="E23" s="116"/>
      <c r="F23" s="26" t="s">
        <v>69</v>
      </c>
      <c r="G23" s="28" t="s">
        <v>70</v>
      </c>
      <c r="H23" s="7">
        <v>490</v>
      </c>
      <c r="I23" s="21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131"/>
      <c r="C24" s="127"/>
      <c r="D24" s="134"/>
      <c r="E24" s="116"/>
      <c r="F24" s="26" t="s">
        <v>71</v>
      </c>
      <c r="G24" s="28" t="s">
        <v>72</v>
      </c>
      <c r="H24" s="7">
        <v>230</v>
      </c>
      <c r="I24" s="21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131"/>
      <c r="C25" s="127"/>
      <c r="D25" s="135"/>
      <c r="E25" s="119"/>
      <c r="F25" s="34" t="s">
        <v>73</v>
      </c>
      <c r="G25" s="35" t="s">
        <v>74</v>
      </c>
      <c r="H25" s="7">
        <v>1560</v>
      </c>
      <c r="I25" s="21"/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131"/>
      <c r="C26" s="127"/>
      <c r="D26" s="46">
        <v>1.5</v>
      </c>
      <c r="E26" s="47" t="s">
        <v>16</v>
      </c>
      <c r="F26" s="42">
        <v>906</v>
      </c>
      <c r="G26" s="43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131"/>
      <c r="C27" s="127"/>
      <c r="D27" s="133">
        <v>1.4</v>
      </c>
      <c r="E27" s="115" t="s">
        <v>14</v>
      </c>
      <c r="F27" s="32">
        <v>334</v>
      </c>
      <c r="G27" s="38" t="s">
        <v>3</v>
      </c>
      <c r="H27" s="7">
        <v>2100</v>
      </c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131"/>
      <c r="C28" s="127"/>
      <c r="D28" s="134"/>
      <c r="E28" s="116"/>
      <c r="F28" s="26">
        <v>909</v>
      </c>
      <c r="G28" s="29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131"/>
      <c r="C29" s="127"/>
      <c r="D29" s="134"/>
      <c r="E29" s="116"/>
      <c r="F29" s="26">
        <v>910</v>
      </c>
      <c r="G29" s="29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131"/>
      <c r="C30" s="127"/>
      <c r="D30" s="135"/>
      <c r="E30" s="119"/>
      <c r="F30" s="34">
        <v>911</v>
      </c>
      <c r="G30" s="44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131"/>
      <c r="C31" s="127"/>
      <c r="D31" s="46">
        <v>1.1000000000000001</v>
      </c>
      <c r="E31" s="47" t="s">
        <v>12</v>
      </c>
      <c r="F31" s="42">
        <v>328</v>
      </c>
      <c r="G31" s="43" t="s">
        <v>46</v>
      </c>
      <c r="H31" s="7">
        <v>3400</v>
      </c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>
      <c r="B32" s="131"/>
      <c r="C32" s="127"/>
      <c r="D32" s="133">
        <v>1.3</v>
      </c>
      <c r="E32" s="115" t="s">
        <v>13</v>
      </c>
      <c r="F32" s="32" t="s">
        <v>75</v>
      </c>
      <c r="G32" s="33" t="s">
        <v>76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131"/>
      <c r="C33" s="127"/>
      <c r="D33" s="134"/>
      <c r="E33" s="116"/>
      <c r="F33" s="26" t="s">
        <v>77</v>
      </c>
      <c r="G33" s="28" t="s">
        <v>78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131"/>
      <c r="C34" s="127"/>
      <c r="D34" s="134"/>
      <c r="E34" s="116"/>
      <c r="F34" s="26" t="s">
        <v>79</v>
      </c>
      <c r="G34" s="28" t="s">
        <v>80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131"/>
      <c r="C35" s="127"/>
      <c r="D35" s="134"/>
      <c r="E35" s="116"/>
      <c r="F35" s="26" t="s">
        <v>81</v>
      </c>
      <c r="G35" s="28" t="s">
        <v>82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131"/>
      <c r="C36" s="127"/>
      <c r="D36" s="134"/>
      <c r="E36" s="116"/>
      <c r="F36" s="26" t="s">
        <v>83</v>
      </c>
      <c r="G36" s="28" t="s">
        <v>84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131"/>
      <c r="C37" s="127"/>
      <c r="D37" s="134"/>
      <c r="E37" s="116"/>
      <c r="F37" s="26" t="s">
        <v>85</v>
      </c>
      <c r="G37" s="28" t="s">
        <v>86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131"/>
      <c r="C38" s="127"/>
      <c r="D38" s="134"/>
      <c r="E38" s="116"/>
      <c r="F38" s="26" t="s">
        <v>87</v>
      </c>
      <c r="G38" s="28" t="s">
        <v>88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131"/>
      <c r="C39" s="127"/>
      <c r="D39" s="134"/>
      <c r="E39" s="116"/>
      <c r="F39" s="26" t="s">
        <v>89</v>
      </c>
      <c r="G39" s="28" t="s">
        <v>90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131"/>
      <c r="C40" s="127"/>
      <c r="D40" s="134"/>
      <c r="E40" s="116"/>
      <c r="F40" s="26" t="s">
        <v>91</v>
      </c>
      <c r="G40" s="28" t="s">
        <v>92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131"/>
      <c r="C41" s="127"/>
      <c r="D41" s="134"/>
      <c r="E41" s="116"/>
      <c r="F41" s="26" t="s">
        <v>93</v>
      </c>
      <c r="G41" s="28" t="s">
        <v>94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131"/>
      <c r="C42" s="127"/>
      <c r="D42" s="134"/>
      <c r="E42" s="116"/>
      <c r="F42" s="26" t="s">
        <v>95</v>
      </c>
      <c r="G42" s="28" t="s">
        <v>96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131"/>
      <c r="C43" s="127"/>
      <c r="D43" s="134"/>
      <c r="E43" s="116"/>
      <c r="F43" s="26" t="s">
        <v>101</v>
      </c>
      <c r="G43" s="28" t="s">
        <v>102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131"/>
      <c r="C44" s="127"/>
      <c r="D44" s="134"/>
      <c r="E44" s="116"/>
      <c r="F44" s="26" t="s">
        <v>103</v>
      </c>
      <c r="G44" s="28" t="s">
        <v>104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131"/>
      <c r="C45" s="127"/>
      <c r="D45" s="134"/>
      <c r="E45" s="116"/>
      <c r="F45" s="26" t="s">
        <v>105</v>
      </c>
      <c r="G45" s="28" t="s">
        <v>106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131"/>
      <c r="C46" s="127"/>
      <c r="D46" s="134"/>
      <c r="E46" s="116"/>
      <c r="F46" s="26" t="s">
        <v>107</v>
      </c>
      <c r="G46" s="28" t="s">
        <v>108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131"/>
      <c r="C47" s="127"/>
      <c r="D47" s="134"/>
      <c r="E47" s="116"/>
      <c r="F47" s="26" t="s">
        <v>109</v>
      </c>
      <c r="G47" s="28" t="s">
        <v>110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131"/>
      <c r="C48" s="127"/>
      <c r="D48" s="134"/>
      <c r="E48" s="116"/>
      <c r="F48" s="26" t="s">
        <v>111</v>
      </c>
      <c r="G48" s="28" t="s">
        <v>112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131"/>
      <c r="C49" s="127"/>
      <c r="D49" s="134"/>
      <c r="E49" s="116"/>
      <c r="F49" s="26" t="s">
        <v>113</v>
      </c>
      <c r="G49" s="28" t="s">
        <v>114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131"/>
      <c r="C50" s="127"/>
      <c r="D50" s="134"/>
      <c r="E50" s="116"/>
      <c r="F50" s="26" t="s">
        <v>115</v>
      </c>
      <c r="G50" s="28" t="s">
        <v>116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131"/>
      <c r="C51" s="127"/>
      <c r="D51" s="134"/>
      <c r="E51" s="116"/>
      <c r="F51" s="26" t="s">
        <v>117</v>
      </c>
      <c r="G51" s="28" t="s">
        <v>118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131"/>
      <c r="C52" s="127"/>
      <c r="D52" s="134"/>
      <c r="E52" s="116"/>
      <c r="F52" s="26" t="s">
        <v>119</v>
      </c>
      <c r="G52" s="28" t="s">
        <v>120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131"/>
      <c r="C53" s="127"/>
      <c r="D53" s="134"/>
      <c r="E53" s="116"/>
      <c r="F53" s="26" t="s">
        <v>121</v>
      </c>
      <c r="G53" s="28" t="s">
        <v>122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131"/>
      <c r="C54" s="127"/>
      <c r="D54" s="134"/>
      <c r="E54" s="116"/>
      <c r="F54" s="26" t="s">
        <v>123</v>
      </c>
      <c r="G54" s="28" t="s">
        <v>124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131"/>
      <c r="C55" s="127"/>
      <c r="D55" s="134"/>
      <c r="E55" s="116"/>
      <c r="F55" s="26" t="s">
        <v>125</v>
      </c>
      <c r="G55" s="28" t="s">
        <v>126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131"/>
      <c r="C56" s="127"/>
      <c r="D56" s="134"/>
      <c r="E56" s="116"/>
      <c r="F56" s="26" t="s">
        <v>127</v>
      </c>
      <c r="G56" s="28" t="s">
        <v>128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131"/>
      <c r="C57" s="127"/>
      <c r="D57" s="134"/>
      <c r="E57" s="116"/>
      <c r="F57" s="26" t="s">
        <v>129</v>
      </c>
      <c r="G57" s="28" t="s">
        <v>130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131"/>
      <c r="C58" s="127"/>
      <c r="D58" s="134"/>
      <c r="E58" s="116"/>
      <c r="F58" s="26" t="s">
        <v>131</v>
      </c>
      <c r="G58" s="28" t="s">
        <v>132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131"/>
      <c r="C59" s="127"/>
      <c r="D59" s="134"/>
      <c r="E59" s="116"/>
      <c r="F59" s="26" t="s">
        <v>133</v>
      </c>
      <c r="G59" s="28" t="s">
        <v>134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131"/>
      <c r="C60" s="127"/>
      <c r="D60" s="134"/>
      <c r="E60" s="116"/>
      <c r="F60" s="26" t="s">
        <v>135</v>
      </c>
      <c r="G60" s="28" t="s">
        <v>136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131"/>
      <c r="C61" s="127"/>
      <c r="D61" s="134"/>
      <c r="E61" s="116"/>
      <c r="F61" s="26" t="s">
        <v>137</v>
      </c>
      <c r="G61" s="28" t="s">
        <v>138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131"/>
      <c r="C62" s="127"/>
      <c r="D62" s="134"/>
      <c r="E62" s="116"/>
      <c r="F62" s="26" t="s">
        <v>139</v>
      </c>
      <c r="G62" s="28" t="s">
        <v>140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131"/>
      <c r="C63" s="127"/>
      <c r="D63" s="134"/>
      <c r="E63" s="116"/>
      <c r="F63" s="26" t="s">
        <v>141</v>
      </c>
      <c r="G63" s="28" t="s">
        <v>142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131"/>
      <c r="C64" s="127"/>
      <c r="D64" s="134"/>
      <c r="E64" s="116"/>
      <c r="F64" s="26" t="s">
        <v>143</v>
      </c>
      <c r="G64" s="28" t="s">
        <v>144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131"/>
      <c r="C65" s="127"/>
      <c r="D65" s="134"/>
      <c r="E65" s="116"/>
      <c r="F65" s="26" t="s">
        <v>145</v>
      </c>
      <c r="G65" s="28" t="s">
        <v>146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131"/>
      <c r="C66" s="127"/>
      <c r="D66" s="134"/>
      <c r="E66" s="116"/>
      <c r="F66" s="26" t="s">
        <v>147</v>
      </c>
      <c r="G66" s="28" t="s">
        <v>148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131"/>
      <c r="C67" s="127"/>
      <c r="D67" s="134"/>
      <c r="E67" s="116"/>
      <c r="F67" s="26" t="s">
        <v>149</v>
      </c>
      <c r="G67" s="28" t="s">
        <v>150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131"/>
      <c r="C68" s="127"/>
      <c r="D68" s="134"/>
      <c r="E68" s="116"/>
      <c r="F68" s="26" t="s">
        <v>151</v>
      </c>
      <c r="G68" s="28" t="s">
        <v>152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131"/>
      <c r="C69" s="127"/>
      <c r="D69" s="134"/>
      <c r="E69" s="116"/>
      <c r="F69" s="26" t="s">
        <v>153</v>
      </c>
      <c r="G69" s="28" t="s">
        <v>154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131"/>
      <c r="C70" s="127"/>
      <c r="D70" s="134"/>
      <c r="E70" s="116"/>
      <c r="F70" s="26" t="s">
        <v>155</v>
      </c>
      <c r="G70" s="28" t="s">
        <v>156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131"/>
      <c r="C71" s="127"/>
      <c r="D71" s="134"/>
      <c r="E71" s="116"/>
      <c r="F71" s="26" t="s">
        <v>157</v>
      </c>
      <c r="G71" s="28" t="s">
        <v>158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131"/>
      <c r="C72" s="127"/>
      <c r="D72" s="134"/>
      <c r="E72" s="116"/>
      <c r="F72" s="26" t="s">
        <v>159</v>
      </c>
      <c r="G72" s="28" t="s">
        <v>160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131"/>
      <c r="C73" s="127"/>
      <c r="D73" s="134"/>
      <c r="E73" s="116"/>
      <c r="F73" s="26" t="s">
        <v>161</v>
      </c>
      <c r="G73" s="28" t="s">
        <v>162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131"/>
      <c r="C74" s="127"/>
      <c r="D74" s="134"/>
      <c r="E74" s="116"/>
      <c r="F74" s="26" t="s">
        <v>163</v>
      </c>
      <c r="G74" s="28" t="s">
        <v>164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131"/>
      <c r="C75" s="127"/>
      <c r="D75" s="134"/>
      <c r="E75" s="116"/>
      <c r="F75" s="26" t="s">
        <v>165</v>
      </c>
      <c r="G75" s="28" t="s">
        <v>166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131"/>
      <c r="C76" s="127"/>
      <c r="D76" s="134"/>
      <c r="E76" s="116"/>
      <c r="F76" s="26" t="s">
        <v>171</v>
      </c>
      <c r="G76" s="28" t="s">
        <v>172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131"/>
      <c r="C77" s="127"/>
      <c r="D77" s="134"/>
      <c r="E77" s="116"/>
      <c r="F77" s="26" t="s">
        <v>173</v>
      </c>
      <c r="G77" s="28" t="s">
        <v>174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131"/>
      <c r="C78" s="127"/>
      <c r="D78" s="134"/>
      <c r="E78" s="116"/>
      <c r="F78" s="26" t="s">
        <v>175</v>
      </c>
      <c r="G78" s="28" t="s">
        <v>176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131"/>
      <c r="C79" s="127"/>
      <c r="D79" s="134"/>
      <c r="E79" s="116"/>
      <c r="F79" s="26" t="s">
        <v>177</v>
      </c>
      <c r="G79" s="28" t="s">
        <v>178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131"/>
      <c r="C80" s="127"/>
      <c r="D80" s="134"/>
      <c r="E80" s="116"/>
      <c r="F80" s="26" t="s">
        <v>179</v>
      </c>
      <c r="G80" s="28" t="s">
        <v>180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131"/>
      <c r="C81" s="127"/>
      <c r="D81" s="134"/>
      <c r="E81" s="116"/>
      <c r="F81" s="26" t="s">
        <v>181</v>
      </c>
      <c r="G81" s="28" t="s">
        <v>182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131"/>
      <c r="C82" s="127"/>
      <c r="D82" s="134"/>
      <c r="E82" s="116"/>
      <c r="F82" s="26" t="s">
        <v>183</v>
      </c>
      <c r="G82" s="28" t="s">
        <v>184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131"/>
      <c r="C83" s="127"/>
      <c r="D83" s="134"/>
      <c r="E83" s="116"/>
      <c r="F83" s="26" t="s">
        <v>185</v>
      </c>
      <c r="G83" s="28" t="s">
        <v>186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131"/>
      <c r="C84" s="127"/>
      <c r="D84" s="134"/>
      <c r="E84" s="116"/>
      <c r="F84" s="26" t="s">
        <v>187</v>
      </c>
      <c r="G84" s="28" t="s">
        <v>188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131"/>
      <c r="C85" s="127"/>
      <c r="D85" s="134"/>
      <c r="E85" s="116"/>
      <c r="F85" s="26" t="s">
        <v>189</v>
      </c>
      <c r="G85" s="28" t="s">
        <v>190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131"/>
      <c r="C86" s="127"/>
      <c r="D86" s="134"/>
      <c r="E86" s="116"/>
      <c r="F86" s="26" t="s">
        <v>191</v>
      </c>
      <c r="G86" s="28" t="s">
        <v>192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131"/>
      <c r="C87" s="127"/>
      <c r="D87" s="134"/>
      <c r="E87" s="116"/>
      <c r="F87" s="26" t="s">
        <v>193</v>
      </c>
      <c r="G87" s="28" t="s">
        <v>194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131"/>
      <c r="C88" s="127"/>
      <c r="D88" s="134"/>
      <c r="E88" s="116"/>
      <c r="F88" s="26" t="s">
        <v>195</v>
      </c>
      <c r="G88" s="28" t="s">
        <v>196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131"/>
      <c r="C89" s="127"/>
      <c r="D89" s="134"/>
      <c r="E89" s="116"/>
      <c r="F89" s="26" t="s">
        <v>197</v>
      </c>
      <c r="G89" s="28" t="s">
        <v>198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131"/>
      <c r="C90" s="127"/>
      <c r="D90" s="134"/>
      <c r="E90" s="116"/>
      <c r="F90" s="26" t="s">
        <v>199</v>
      </c>
      <c r="G90" s="28" t="s">
        <v>200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131"/>
      <c r="C91" s="127"/>
      <c r="D91" s="134"/>
      <c r="E91" s="116"/>
      <c r="F91" s="26" t="s">
        <v>201</v>
      </c>
      <c r="G91" s="28" t="s">
        <v>202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131"/>
      <c r="C92" s="127"/>
      <c r="D92" s="134"/>
      <c r="E92" s="116"/>
      <c r="F92" s="26" t="s">
        <v>203</v>
      </c>
      <c r="G92" s="28" t="s">
        <v>204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131"/>
      <c r="C93" s="127"/>
      <c r="D93" s="134"/>
      <c r="E93" s="116"/>
      <c r="F93" s="26" t="s">
        <v>205</v>
      </c>
      <c r="G93" s="28" t="s">
        <v>206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131"/>
      <c r="C94" s="127"/>
      <c r="D94" s="134"/>
      <c r="E94" s="116"/>
      <c r="F94" s="26" t="s">
        <v>207</v>
      </c>
      <c r="G94" s="28" t="s">
        <v>208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131"/>
      <c r="C95" s="127"/>
      <c r="D95" s="134"/>
      <c r="E95" s="116"/>
      <c r="F95" s="26" t="s">
        <v>209</v>
      </c>
      <c r="G95" s="28" t="s">
        <v>210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131"/>
      <c r="C96" s="127"/>
      <c r="D96" s="134"/>
      <c r="E96" s="116"/>
      <c r="F96" s="26" t="s">
        <v>211</v>
      </c>
      <c r="G96" s="28" t="s">
        <v>212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131"/>
      <c r="C97" s="127"/>
      <c r="D97" s="134"/>
      <c r="E97" s="116"/>
      <c r="F97" s="26" t="s">
        <v>213</v>
      </c>
      <c r="G97" s="28" t="s">
        <v>214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131"/>
      <c r="C98" s="127"/>
      <c r="D98" s="134"/>
      <c r="E98" s="116"/>
      <c r="F98" s="26" t="s">
        <v>215</v>
      </c>
      <c r="G98" s="28" t="s">
        <v>216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131"/>
      <c r="C99" s="127"/>
      <c r="D99" s="134"/>
      <c r="E99" s="116"/>
      <c r="F99" s="26" t="s">
        <v>217</v>
      </c>
      <c r="G99" s="28" t="s">
        <v>218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131"/>
      <c r="C100" s="127"/>
      <c r="D100" s="134"/>
      <c r="E100" s="116"/>
      <c r="F100" s="26" t="s">
        <v>219</v>
      </c>
      <c r="G100" s="28" t="s">
        <v>220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131"/>
      <c r="C101" s="127"/>
      <c r="D101" s="134"/>
      <c r="E101" s="116"/>
      <c r="F101" s="26" t="s">
        <v>221</v>
      </c>
      <c r="G101" s="28" t="s">
        <v>222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131"/>
      <c r="C102" s="127"/>
      <c r="D102" s="134"/>
      <c r="E102" s="116"/>
      <c r="F102" s="26" t="s">
        <v>223</v>
      </c>
      <c r="G102" s="28" t="s">
        <v>224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131"/>
      <c r="C103" s="127"/>
      <c r="D103" s="134"/>
      <c r="E103" s="116"/>
      <c r="F103" s="26" t="s">
        <v>225</v>
      </c>
      <c r="G103" s="28" t="s">
        <v>226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131"/>
      <c r="C104" s="127"/>
      <c r="D104" s="134"/>
      <c r="E104" s="116"/>
      <c r="F104" s="26" t="s">
        <v>227</v>
      </c>
      <c r="G104" s="28" t="s">
        <v>228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131"/>
      <c r="C105" s="127"/>
      <c r="D105" s="134"/>
      <c r="E105" s="116"/>
      <c r="F105" s="26" t="s">
        <v>229</v>
      </c>
      <c r="G105" s="28" t="s">
        <v>230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131"/>
      <c r="C106" s="127"/>
      <c r="D106" s="134"/>
      <c r="E106" s="116"/>
      <c r="F106" s="26" t="s">
        <v>231</v>
      </c>
      <c r="G106" s="28" t="s">
        <v>232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131"/>
      <c r="C107" s="127"/>
      <c r="D107" s="134"/>
      <c r="E107" s="116"/>
      <c r="F107" s="26" t="s">
        <v>233</v>
      </c>
      <c r="G107" s="28" t="s">
        <v>234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131"/>
      <c r="C108" s="127"/>
      <c r="D108" s="134"/>
      <c r="E108" s="116"/>
      <c r="F108" s="26" t="s">
        <v>235</v>
      </c>
      <c r="G108" s="28" t="s">
        <v>236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131"/>
      <c r="C109" s="127"/>
      <c r="D109" s="134"/>
      <c r="E109" s="116"/>
      <c r="F109" s="26" t="s">
        <v>237</v>
      </c>
      <c r="G109" s="28" t="s">
        <v>238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132"/>
      <c r="C110" s="128"/>
      <c r="D110" s="135"/>
      <c r="E110" s="119"/>
      <c r="F110" s="34" t="s">
        <v>239</v>
      </c>
      <c r="G110" s="35" t="s">
        <v>240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130">
        <v>3</v>
      </c>
      <c r="C111" s="129" t="s">
        <v>17</v>
      </c>
      <c r="D111" s="133">
        <v>3.1</v>
      </c>
      <c r="E111" s="115" t="s">
        <v>18</v>
      </c>
      <c r="F111" s="32" t="s">
        <v>241</v>
      </c>
      <c r="G111" s="33" t="s">
        <v>242</v>
      </c>
      <c r="H111" s="7">
        <v>420</v>
      </c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>
      <c r="B112" s="131"/>
      <c r="C112" s="127"/>
      <c r="D112" s="134"/>
      <c r="E112" s="116"/>
      <c r="F112" s="26" t="s">
        <v>243</v>
      </c>
      <c r="G112" s="28" t="s">
        <v>244</v>
      </c>
      <c r="H112" s="7">
        <v>420</v>
      </c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131"/>
      <c r="C113" s="127"/>
      <c r="D113" s="135"/>
      <c r="E113" s="119"/>
      <c r="F113" s="34" t="s">
        <v>245</v>
      </c>
      <c r="G113" s="35" t="s">
        <v>246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131"/>
      <c r="C114" s="127"/>
      <c r="D114" s="133">
        <v>3.2</v>
      </c>
      <c r="E114" s="115" t="s">
        <v>21</v>
      </c>
      <c r="F114" s="32" t="s">
        <v>247</v>
      </c>
      <c r="G114" s="33" t="s">
        <v>248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131"/>
      <c r="C115" s="127"/>
      <c r="D115" s="135"/>
      <c r="E115" s="119"/>
      <c r="F115" s="34" t="s">
        <v>249</v>
      </c>
      <c r="G115" s="35" t="s">
        <v>250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131"/>
      <c r="C116" s="127"/>
      <c r="D116" s="133">
        <v>3.4</v>
      </c>
      <c r="E116" s="115" t="s">
        <v>20</v>
      </c>
      <c r="F116" s="32" t="s">
        <v>251</v>
      </c>
      <c r="G116" s="33" t="s">
        <v>252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131"/>
      <c r="C117" s="127"/>
      <c r="D117" s="135"/>
      <c r="E117" s="119"/>
      <c r="F117" s="34" t="s">
        <v>253</v>
      </c>
      <c r="G117" s="35" t="s">
        <v>254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131"/>
      <c r="C118" s="127"/>
      <c r="D118" s="133">
        <v>3.5</v>
      </c>
      <c r="E118" s="116" t="s">
        <v>19</v>
      </c>
      <c r="F118" s="36" t="s">
        <v>255</v>
      </c>
      <c r="G118" s="37" t="s">
        <v>256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131"/>
      <c r="C119" s="127"/>
      <c r="D119" s="135"/>
      <c r="E119" s="119"/>
      <c r="F119" s="34" t="s">
        <v>257</v>
      </c>
      <c r="G119" s="35" t="s">
        <v>258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131"/>
      <c r="C120" s="127"/>
      <c r="D120" s="133">
        <v>3.3</v>
      </c>
      <c r="E120" s="115" t="s">
        <v>23</v>
      </c>
      <c r="F120" s="32" t="s">
        <v>259</v>
      </c>
      <c r="G120" s="33" t="s">
        <v>260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131"/>
      <c r="C121" s="127"/>
      <c r="D121" s="135"/>
      <c r="E121" s="119"/>
      <c r="F121" s="34" t="s">
        <v>261</v>
      </c>
      <c r="G121" s="35" t="s">
        <v>262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131"/>
      <c r="C122" s="127"/>
      <c r="D122" s="133">
        <v>3.6</v>
      </c>
      <c r="E122" s="115" t="s">
        <v>22</v>
      </c>
      <c r="F122" s="32" t="s">
        <v>263</v>
      </c>
      <c r="G122" s="33" t="s">
        <v>264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>
      <c r="B123" s="131"/>
      <c r="C123" s="127"/>
      <c r="D123" s="134"/>
      <c r="E123" s="116"/>
      <c r="F123" s="26" t="s">
        <v>265</v>
      </c>
      <c r="G123" s="28" t="s">
        <v>266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>
      <c r="B124" s="131"/>
      <c r="C124" s="127"/>
      <c r="D124" s="134"/>
      <c r="E124" s="116"/>
      <c r="F124" s="26" t="s">
        <v>267</v>
      </c>
      <c r="G124" s="28" t="s">
        <v>268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thickBot="1">
      <c r="B125" s="131"/>
      <c r="C125" s="127"/>
      <c r="D125" s="135"/>
      <c r="E125" s="119"/>
      <c r="F125" s="34" t="s">
        <v>269</v>
      </c>
      <c r="G125" s="35" t="s">
        <v>270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131"/>
      <c r="C126" s="127"/>
      <c r="D126" s="133">
        <v>3.7</v>
      </c>
      <c r="E126" s="116" t="s">
        <v>24</v>
      </c>
      <c r="F126" s="36" t="s">
        <v>271</v>
      </c>
      <c r="G126" s="37" t="s">
        <v>272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thickBot="1">
      <c r="B127" s="132"/>
      <c r="C127" s="128"/>
      <c r="D127" s="134"/>
      <c r="E127" s="116"/>
      <c r="F127" s="30" t="s">
        <v>273</v>
      </c>
      <c r="G127" s="31" t="s">
        <v>274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130">
        <v>4</v>
      </c>
      <c r="C128" s="129" t="s">
        <v>25</v>
      </c>
      <c r="D128" s="46">
        <v>4.0999999999999996</v>
      </c>
      <c r="E128" s="47" t="s">
        <v>6</v>
      </c>
      <c r="F128" s="42">
        <v>238</v>
      </c>
      <c r="G128" s="43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>
      <c r="B129" s="131"/>
      <c r="C129" s="127"/>
      <c r="D129" s="133">
        <v>4.2</v>
      </c>
      <c r="E129" s="115" t="s">
        <v>26</v>
      </c>
      <c r="F129" s="32">
        <v>239</v>
      </c>
      <c r="G129" s="38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>
      <c r="B130" s="131"/>
      <c r="C130" s="127"/>
      <c r="D130" s="134"/>
      <c r="E130" s="116"/>
      <c r="F130" s="26" t="s">
        <v>275</v>
      </c>
      <c r="G130" s="28" t="s">
        <v>182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>
      <c r="B131" s="131"/>
      <c r="C131" s="127"/>
      <c r="D131" s="134"/>
      <c r="E131" s="116"/>
      <c r="F131" s="26" t="s">
        <v>276</v>
      </c>
      <c r="G131" s="28" t="s">
        <v>80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>
      <c r="B132" s="131"/>
      <c r="C132" s="127"/>
      <c r="D132" s="134"/>
      <c r="E132" s="116"/>
      <c r="F132" s="26" t="s">
        <v>277</v>
      </c>
      <c r="G132" s="28" t="s">
        <v>82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>
      <c r="B133" s="131"/>
      <c r="C133" s="127"/>
      <c r="D133" s="134"/>
      <c r="E133" s="116"/>
      <c r="F133" s="26" t="s">
        <v>278</v>
      </c>
      <c r="G133" s="28" t="s">
        <v>279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>
      <c r="B134" s="131"/>
      <c r="C134" s="127"/>
      <c r="D134" s="134"/>
      <c r="E134" s="116"/>
      <c r="F134" s="26" t="s">
        <v>280</v>
      </c>
      <c r="G134" s="28" t="s">
        <v>281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>
      <c r="B135" s="131"/>
      <c r="C135" s="127"/>
      <c r="D135" s="134"/>
      <c r="E135" s="116"/>
      <c r="F135" s="26" t="s">
        <v>282</v>
      </c>
      <c r="G135" s="28" t="s">
        <v>84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>
      <c r="B136" s="131"/>
      <c r="C136" s="127"/>
      <c r="D136" s="134"/>
      <c r="E136" s="116"/>
      <c r="F136" s="26" t="s">
        <v>283</v>
      </c>
      <c r="G136" s="28" t="s">
        <v>284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>
      <c r="B137" s="131"/>
      <c r="C137" s="127"/>
      <c r="D137" s="134"/>
      <c r="E137" s="116"/>
      <c r="F137" s="26" t="s">
        <v>285</v>
      </c>
      <c r="G137" s="28" t="s">
        <v>286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>
      <c r="B138" s="131"/>
      <c r="C138" s="127"/>
      <c r="D138" s="134"/>
      <c r="E138" s="116"/>
      <c r="F138" s="26" t="s">
        <v>287</v>
      </c>
      <c r="G138" s="28" t="s">
        <v>288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>
      <c r="B139" s="131"/>
      <c r="C139" s="127"/>
      <c r="D139" s="134"/>
      <c r="E139" s="116"/>
      <c r="F139" s="26" t="s">
        <v>289</v>
      </c>
      <c r="G139" s="28" t="s">
        <v>202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>
      <c r="B140" s="131"/>
      <c r="C140" s="127"/>
      <c r="D140" s="134"/>
      <c r="E140" s="116"/>
      <c r="F140" s="26" t="s">
        <v>290</v>
      </c>
      <c r="G140" s="28" t="s">
        <v>291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>
      <c r="B141" s="131"/>
      <c r="C141" s="127"/>
      <c r="D141" s="134"/>
      <c r="E141" s="116"/>
      <c r="F141" s="26" t="s">
        <v>292</v>
      </c>
      <c r="G141" s="28" t="s">
        <v>86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>
      <c r="B142" s="131"/>
      <c r="C142" s="127"/>
      <c r="D142" s="134"/>
      <c r="E142" s="116"/>
      <c r="F142" s="26" t="s">
        <v>293</v>
      </c>
      <c r="G142" s="28" t="s">
        <v>196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>
      <c r="B143" s="131"/>
      <c r="C143" s="127"/>
      <c r="D143" s="134"/>
      <c r="E143" s="116"/>
      <c r="F143" s="26" t="s">
        <v>294</v>
      </c>
      <c r="G143" s="28" t="s">
        <v>295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>
      <c r="B144" s="131"/>
      <c r="C144" s="127"/>
      <c r="D144" s="134"/>
      <c r="E144" s="116"/>
      <c r="F144" s="26" t="s">
        <v>296</v>
      </c>
      <c r="G144" s="28" t="s">
        <v>297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>
      <c r="B145" s="131"/>
      <c r="C145" s="127"/>
      <c r="D145" s="134"/>
      <c r="E145" s="116"/>
      <c r="F145" s="26" t="s">
        <v>298</v>
      </c>
      <c r="G145" s="28" t="s">
        <v>299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>
      <c r="B146" s="131"/>
      <c r="C146" s="127"/>
      <c r="D146" s="134"/>
      <c r="E146" s="116"/>
      <c r="F146" s="26" t="s">
        <v>300</v>
      </c>
      <c r="G146" s="28" t="s">
        <v>301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>
      <c r="B147" s="131"/>
      <c r="C147" s="127"/>
      <c r="D147" s="134"/>
      <c r="E147" s="116"/>
      <c r="F147" s="26" t="s">
        <v>302</v>
      </c>
      <c r="G147" s="28" t="s">
        <v>303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>
      <c r="B148" s="131"/>
      <c r="C148" s="127"/>
      <c r="D148" s="134"/>
      <c r="E148" s="116"/>
      <c r="F148" s="26" t="s">
        <v>304</v>
      </c>
      <c r="G148" s="28" t="s">
        <v>305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>
      <c r="B149" s="131"/>
      <c r="C149" s="127"/>
      <c r="D149" s="134"/>
      <c r="E149" s="116"/>
      <c r="F149" s="26" t="s">
        <v>306</v>
      </c>
      <c r="G149" s="28" t="s">
        <v>307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>
      <c r="B150" s="131"/>
      <c r="C150" s="127"/>
      <c r="D150" s="134"/>
      <c r="E150" s="116"/>
      <c r="F150" s="26" t="s">
        <v>308</v>
      </c>
      <c r="G150" s="28" t="s">
        <v>309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>
      <c r="B151" s="131"/>
      <c r="C151" s="127"/>
      <c r="D151" s="134"/>
      <c r="E151" s="116"/>
      <c r="F151" s="26" t="s">
        <v>310</v>
      </c>
      <c r="G151" s="28" t="s">
        <v>311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>
      <c r="B152" s="131"/>
      <c r="C152" s="127"/>
      <c r="D152" s="134"/>
      <c r="E152" s="116"/>
      <c r="F152" s="26" t="s">
        <v>312</v>
      </c>
      <c r="G152" s="28" t="s">
        <v>313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>
      <c r="B153" s="131"/>
      <c r="C153" s="127"/>
      <c r="D153" s="134"/>
      <c r="E153" s="116"/>
      <c r="F153" s="26" t="s">
        <v>314</v>
      </c>
      <c r="G153" s="28" t="s">
        <v>315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>
      <c r="B154" s="131"/>
      <c r="C154" s="127"/>
      <c r="D154" s="134"/>
      <c r="E154" s="116"/>
      <c r="F154" s="26" t="s">
        <v>316</v>
      </c>
      <c r="G154" s="28" t="s">
        <v>317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>
      <c r="B155" s="131"/>
      <c r="C155" s="127"/>
      <c r="D155" s="134"/>
      <c r="E155" s="116"/>
      <c r="F155" s="26" t="s">
        <v>318</v>
      </c>
      <c r="G155" s="28" t="s">
        <v>204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>
      <c r="B156" s="131"/>
      <c r="C156" s="127"/>
      <c r="D156" s="134"/>
      <c r="E156" s="116"/>
      <c r="F156" s="26" t="s">
        <v>319</v>
      </c>
      <c r="G156" s="28" t="s">
        <v>320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>
      <c r="B157" s="131"/>
      <c r="C157" s="127"/>
      <c r="D157" s="134"/>
      <c r="E157" s="116"/>
      <c r="F157" s="26" t="s">
        <v>321</v>
      </c>
      <c r="G157" s="28" t="s">
        <v>322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>
      <c r="B158" s="131"/>
      <c r="C158" s="127"/>
      <c r="D158" s="134"/>
      <c r="E158" s="116"/>
      <c r="F158" s="26" t="s">
        <v>323</v>
      </c>
      <c r="G158" s="28" t="s">
        <v>324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>
      <c r="B159" s="131"/>
      <c r="C159" s="127"/>
      <c r="D159" s="134"/>
      <c r="E159" s="116"/>
      <c r="F159" s="26" t="s">
        <v>325</v>
      </c>
      <c r="G159" s="28" t="s">
        <v>326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>
      <c r="B160" s="131"/>
      <c r="C160" s="127"/>
      <c r="D160" s="134"/>
      <c r="E160" s="116"/>
      <c r="F160" s="26" t="s">
        <v>327</v>
      </c>
      <c r="G160" s="28" t="s">
        <v>186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>
      <c r="B161" s="131"/>
      <c r="C161" s="127"/>
      <c r="D161" s="134"/>
      <c r="E161" s="116"/>
      <c r="F161" s="26" t="s">
        <v>328</v>
      </c>
      <c r="G161" s="28" t="s">
        <v>188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>
      <c r="B162" s="131"/>
      <c r="C162" s="127"/>
      <c r="D162" s="134"/>
      <c r="E162" s="116"/>
      <c r="F162" s="26" t="s">
        <v>329</v>
      </c>
      <c r="G162" s="28" t="s">
        <v>190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>
      <c r="B163" s="131"/>
      <c r="C163" s="127"/>
      <c r="D163" s="134"/>
      <c r="E163" s="116"/>
      <c r="F163" s="26" t="s">
        <v>330</v>
      </c>
      <c r="G163" s="28" t="s">
        <v>192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thickBot="1">
      <c r="B164" s="132"/>
      <c r="C164" s="128"/>
      <c r="D164" s="135"/>
      <c r="E164" s="119"/>
      <c r="F164" s="34" t="s">
        <v>331</v>
      </c>
      <c r="G164" s="35" t="s">
        <v>198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130">
        <v>5</v>
      </c>
      <c r="C165" s="129" t="s">
        <v>27</v>
      </c>
      <c r="D165" s="133">
        <v>5.2</v>
      </c>
      <c r="E165" s="115" t="s">
        <v>28</v>
      </c>
      <c r="F165" s="32" t="s">
        <v>332</v>
      </c>
      <c r="G165" s="33" t="s">
        <v>333</v>
      </c>
      <c r="H165" s="7">
        <v>850</v>
      </c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131"/>
      <c r="C166" s="127"/>
      <c r="D166" s="135"/>
      <c r="E166" s="119"/>
      <c r="F166" s="34" t="s">
        <v>334</v>
      </c>
      <c r="G166" s="39" t="s">
        <v>335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131"/>
      <c r="C167" s="127"/>
      <c r="D167" s="133">
        <v>5.0999999999999996</v>
      </c>
      <c r="E167" s="115" t="s">
        <v>29</v>
      </c>
      <c r="F167" s="32" t="s">
        <v>336</v>
      </c>
      <c r="G167" s="33" t="s">
        <v>337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131"/>
      <c r="C168" s="127"/>
      <c r="D168" s="134"/>
      <c r="E168" s="116"/>
      <c r="F168" s="26" t="s">
        <v>338</v>
      </c>
      <c r="G168" s="28" t="s">
        <v>339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131"/>
      <c r="C169" s="127"/>
      <c r="D169" s="135"/>
      <c r="E169" s="119"/>
      <c r="F169" s="34" t="s">
        <v>340</v>
      </c>
      <c r="G169" s="35" t="s">
        <v>341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131"/>
      <c r="C170" s="127"/>
      <c r="D170" s="133">
        <v>5.3</v>
      </c>
      <c r="E170" s="115" t="s">
        <v>30</v>
      </c>
      <c r="F170" s="32" t="s">
        <v>342</v>
      </c>
      <c r="G170" s="33" t="s">
        <v>343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131"/>
      <c r="C171" s="127"/>
      <c r="D171" s="134"/>
      <c r="E171" s="116"/>
      <c r="F171" s="26" t="s">
        <v>344</v>
      </c>
      <c r="G171" s="28" t="s">
        <v>345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131"/>
      <c r="C172" s="127"/>
      <c r="D172" s="134"/>
      <c r="E172" s="116"/>
      <c r="F172" s="26" t="s">
        <v>346</v>
      </c>
      <c r="G172" s="28" t="s">
        <v>347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131"/>
      <c r="C173" s="127"/>
      <c r="D173" s="135"/>
      <c r="E173" s="119"/>
      <c r="F173" s="34" t="s">
        <v>348</v>
      </c>
      <c r="G173" s="35" t="s">
        <v>349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131"/>
      <c r="C174" s="127"/>
      <c r="D174" s="133">
        <v>5.4</v>
      </c>
      <c r="E174" s="115" t="s">
        <v>31</v>
      </c>
      <c r="F174" s="32" t="s">
        <v>350</v>
      </c>
      <c r="G174" s="33" t="s">
        <v>351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131"/>
      <c r="C175" s="127"/>
      <c r="D175" s="134"/>
      <c r="E175" s="116"/>
      <c r="F175" s="26" t="s">
        <v>352</v>
      </c>
      <c r="G175" s="28" t="s">
        <v>353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131"/>
      <c r="C176" s="127"/>
      <c r="D176" s="134"/>
      <c r="E176" s="116"/>
      <c r="F176" s="26" t="s">
        <v>354</v>
      </c>
      <c r="G176" s="28" t="s">
        <v>355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131"/>
      <c r="C177" s="127"/>
      <c r="D177" s="134"/>
      <c r="E177" s="116"/>
      <c r="F177" s="26" t="s">
        <v>356</v>
      </c>
      <c r="G177" s="28" t="s">
        <v>357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131"/>
      <c r="C178" s="127"/>
      <c r="D178" s="134"/>
      <c r="E178" s="116"/>
      <c r="F178" s="26" t="s">
        <v>358</v>
      </c>
      <c r="G178" s="28" t="s">
        <v>359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132"/>
      <c r="C179" s="128"/>
      <c r="D179" s="135"/>
      <c r="E179" s="119"/>
      <c r="F179" s="34" t="s">
        <v>360</v>
      </c>
      <c r="G179" s="35" t="s">
        <v>216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130">
        <v>6</v>
      </c>
      <c r="C180" s="129" t="s">
        <v>32</v>
      </c>
      <c r="D180" s="133">
        <v>6.1</v>
      </c>
      <c r="E180" s="115" t="s">
        <v>37</v>
      </c>
      <c r="F180" s="32" t="s">
        <v>361</v>
      </c>
      <c r="G180" s="33" t="s">
        <v>362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131"/>
      <c r="C181" s="127"/>
      <c r="D181" s="134"/>
      <c r="E181" s="116"/>
      <c r="F181" s="26" t="s">
        <v>363</v>
      </c>
      <c r="G181" s="28" t="s">
        <v>364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131"/>
      <c r="C182" s="127"/>
      <c r="D182" s="135"/>
      <c r="E182" s="119"/>
      <c r="F182" s="34" t="s">
        <v>365</v>
      </c>
      <c r="G182" s="35" t="s">
        <v>366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131"/>
      <c r="C183" s="127"/>
      <c r="D183" s="133">
        <v>6.2</v>
      </c>
      <c r="E183" s="115" t="s">
        <v>33</v>
      </c>
      <c r="F183" s="48" t="s">
        <v>97</v>
      </c>
      <c r="G183" s="49" t="s">
        <v>98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131"/>
      <c r="C184" s="127"/>
      <c r="D184" s="134"/>
      <c r="E184" s="116"/>
      <c r="F184" s="40" t="s">
        <v>99</v>
      </c>
      <c r="G184" s="41" t="s">
        <v>100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131"/>
      <c r="C185" s="127"/>
      <c r="D185" s="134"/>
      <c r="E185" s="116"/>
      <c r="F185" s="40" t="s">
        <v>167</v>
      </c>
      <c r="G185" s="41" t="s">
        <v>168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131"/>
      <c r="C186" s="127"/>
      <c r="D186" s="134"/>
      <c r="E186" s="116"/>
      <c r="F186" s="40" t="s">
        <v>169</v>
      </c>
      <c r="G186" s="41" t="s">
        <v>170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131"/>
      <c r="C187" s="127"/>
      <c r="D187" s="135"/>
      <c r="E187" s="119"/>
      <c r="F187" s="34" t="s">
        <v>367</v>
      </c>
      <c r="G187" s="35" t="s">
        <v>368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131"/>
      <c r="C188" s="127"/>
      <c r="D188" s="46">
        <v>6.3</v>
      </c>
      <c r="E188" s="47" t="s">
        <v>34</v>
      </c>
      <c r="F188" s="42">
        <v>715</v>
      </c>
      <c r="G188" s="43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131"/>
      <c r="C189" s="127"/>
      <c r="D189" s="46">
        <v>6.4</v>
      </c>
      <c r="E189" s="47" t="s">
        <v>35</v>
      </c>
      <c r="F189" s="42" t="s">
        <v>369</v>
      </c>
      <c r="G189" s="50" t="s">
        <v>370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131"/>
      <c r="C190" s="127"/>
      <c r="D190" s="133">
        <v>6.5</v>
      </c>
      <c r="E190" s="115" t="s">
        <v>36</v>
      </c>
      <c r="F190" s="32" t="s">
        <v>371</v>
      </c>
      <c r="G190" s="33" t="s">
        <v>372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131"/>
      <c r="C191" s="127"/>
      <c r="D191" s="135"/>
      <c r="E191" s="119"/>
      <c r="F191" s="34" t="s">
        <v>373</v>
      </c>
      <c r="G191" s="35" t="s">
        <v>374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131"/>
      <c r="C192" s="127"/>
      <c r="D192" s="46">
        <v>6.6</v>
      </c>
      <c r="E192" s="47" t="s">
        <v>38</v>
      </c>
      <c r="F192" s="42" t="s">
        <v>375</v>
      </c>
      <c r="G192" s="50" t="s">
        <v>138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131"/>
      <c r="C193" s="127"/>
      <c r="D193" s="46">
        <v>6.7</v>
      </c>
      <c r="E193" s="47" t="s">
        <v>39</v>
      </c>
      <c r="F193" s="42" t="s">
        <v>376</v>
      </c>
      <c r="G193" s="50" t="s">
        <v>377</v>
      </c>
      <c r="H193" s="7">
        <v>1230</v>
      </c>
      <c r="I193" s="21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132"/>
      <c r="C194" s="127"/>
      <c r="D194" s="60">
        <v>6.8</v>
      </c>
      <c r="E194" s="61" t="s">
        <v>40</v>
      </c>
      <c r="F194" s="51">
        <v>716</v>
      </c>
      <c r="G194" s="52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130">
        <v>7</v>
      </c>
      <c r="C195" s="136" t="s">
        <v>41</v>
      </c>
      <c r="D195" s="133">
        <v>7.2</v>
      </c>
      <c r="E195" s="115" t="s">
        <v>42</v>
      </c>
      <c r="F195" s="32">
        <v>907</v>
      </c>
      <c r="G195" s="38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131"/>
      <c r="C196" s="127"/>
      <c r="D196" s="135"/>
      <c r="E196" s="119"/>
      <c r="F196" s="34">
        <v>908</v>
      </c>
      <c r="G196" s="44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131"/>
      <c r="C197" s="127"/>
      <c r="D197" s="133">
        <v>7.1</v>
      </c>
      <c r="E197" s="116" t="s">
        <v>43</v>
      </c>
      <c r="F197" s="36" t="s">
        <v>378</v>
      </c>
      <c r="G197" s="37" t="s">
        <v>379</v>
      </c>
      <c r="H197" s="7">
        <v>300</v>
      </c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132"/>
      <c r="C198" s="137"/>
      <c r="D198" s="135"/>
      <c r="E198" s="119"/>
      <c r="F198" s="34" t="s">
        <v>380</v>
      </c>
      <c r="G198" s="35" t="s">
        <v>381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5.75" customHeight="1"/>
    <row r="217" ht="12.75" customHeight="1"/>
  </sheetData>
  <mergeCells count="121">
    <mergeCell ref="D14:D18"/>
    <mergeCell ref="D19:D21"/>
    <mergeCell ref="B14:B21"/>
    <mergeCell ref="C14:C21"/>
    <mergeCell ref="B128:B164"/>
    <mergeCell ref="D129:D164"/>
    <mergeCell ref="B165:B179"/>
    <mergeCell ref="D165:D166"/>
    <mergeCell ref="D167:D169"/>
    <mergeCell ref="D170:D173"/>
    <mergeCell ref="C128:C164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E129:E164"/>
    <mergeCell ref="E197:E198"/>
    <mergeCell ref="C165:C179"/>
    <mergeCell ref="B180:B194"/>
    <mergeCell ref="D180:D182"/>
    <mergeCell ref="D183:D187"/>
    <mergeCell ref="D190:D191"/>
    <mergeCell ref="B195:B198"/>
    <mergeCell ref="D195:D196"/>
    <mergeCell ref="D197:D198"/>
    <mergeCell ref="E165:E166"/>
    <mergeCell ref="E167:E169"/>
    <mergeCell ref="E170:E173"/>
    <mergeCell ref="E174:E179"/>
    <mergeCell ref="C180:C194"/>
    <mergeCell ref="E180:E182"/>
    <mergeCell ref="E183:E187"/>
    <mergeCell ref="E190:E191"/>
    <mergeCell ref="C195:C198"/>
    <mergeCell ref="E195:E196"/>
    <mergeCell ref="D174:D179"/>
    <mergeCell ref="E22:E25"/>
    <mergeCell ref="E27:E30"/>
    <mergeCell ref="E120:E121"/>
    <mergeCell ref="E126:E127"/>
    <mergeCell ref="C22:C110"/>
    <mergeCell ref="E32:E110"/>
    <mergeCell ref="C111:C127"/>
    <mergeCell ref="E111:E113"/>
    <mergeCell ref="E114:E115"/>
    <mergeCell ref="E116:E117"/>
    <mergeCell ref="E118:E119"/>
    <mergeCell ref="E122:E125"/>
    <mergeCell ref="E14:E18"/>
    <mergeCell ref="E19:E21"/>
    <mergeCell ref="AB12:AB13"/>
    <mergeCell ref="AC12:AC13"/>
    <mergeCell ref="AD12:AD13"/>
    <mergeCell ref="AE12:AE13"/>
    <mergeCell ref="AF12:AF13"/>
    <mergeCell ref="Y12:Y13"/>
    <mergeCell ref="Z12:Z13"/>
    <mergeCell ref="AA12:AA13"/>
    <mergeCell ref="W12:W13"/>
    <mergeCell ref="X12:X13"/>
    <mergeCell ref="R12:R13"/>
    <mergeCell ref="S12:S13"/>
    <mergeCell ref="T12:T13"/>
    <mergeCell ref="U12:U13"/>
    <mergeCell ref="V12:V13"/>
    <mergeCell ref="O12:O13"/>
    <mergeCell ref="P12:P13"/>
    <mergeCell ref="Q12:Q13"/>
    <mergeCell ref="M12:M13"/>
    <mergeCell ref="N12:N13"/>
    <mergeCell ref="C12:G12"/>
    <mergeCell ref="H12:H13"/>
    <mergeCell ref="I12:I13"/>
    <mergeCell ref="J12:J13"/>
    <mergeCell ref="K12:K13"/>
    <mergeCell ref="L12:L13"/>
    <mergeCell ref="AE9:AE10"/>
    <mergeCell ref="AF9:AF10"/>
    <mergeCell ref="AB9:AB10"/>
    <mergeCell ref="AC9:AC10"/>
    <mergeCell ref="AD9:AD10"/>
    <mergeCell ref="W9:W10"/>
    <mergeCell ref="X9:X10"/>
    <mergeCell ref="Y9:Y10"/>
    <mergeCell ref="Z9:Z10"/>
    <mergeCell ref="AA9:AA10"/>
    <mergeCell ref="U9:U10"/>
    <mergeCell ref="V9:V10"/>
    <mergeCell ref="K9:K10"/>
    <mergeCell ref="L9:L10"/>
    <mergeCell ref="R9:R10"/>
    <mergeCell ref="S9:S10"/>
    <mergeCell ref="T9:T10"/>
    <mergeCell ref="M9:M10"/>
    <mergeCell ref="N9:N10"/>
    <mergeCell ref="O9:O10"/>
    <mergeCell ref="C5:U5"/>
    <mergeCell ref="P9:P10"/>
    <mergeCell ref="Q9:Q10"/>
    <mergeCell ref="H7:L7"/>
    <mergeCell ref="M7:Q7"/>
    <mergeCell ref="R7:V7"/>
    <mergeCell ref="W7:AA7"/>
    <mergeCell ref="AB7:AF7"/>
    <mergeCell ref="C8:G11"/>
    <mergeCell ref="H8:L8"/>
    <mergeCell ref="M8:Q8"/>
    <mergeCell ref="R8:V8"/>
    <mergeCell ref="W8:AA8"/>
    <mergeCell ref="AB8:AF8"/>
    <mergeCell ref="H9:H10"/>
    <mergeCell ref="I9:I10"/>
    <mergeCell ref="J9:J10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G200"/>
  <sheetViews>
    <sheetView topLeftCell="D1" workbookViewId="0">
      <selection activeCell="K11" sqref="K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409</v>
      </c>
      <c r="J3"/>
      <c r="K3"/>
      <c r="L3"/>
    </row>
    <row r="4" spans="2:33" ht="13.8" thickBot="1"/>
    <row r="5" spans="2:33" ht="18.600000000000001" thickBot="1">
      <c r="C5" s="85" t="s">
        <v>401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7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92" t="s">
        <v>390</v>
      </c>
      <c r="I7" s="93"/>
      <c r="J7" s="93"/>
      <c r="K7" s="93"/>
      <c r="L7" s="94"/>
      <c r="M7" s="92" t="s">
        <v>392</v>
      </c>
      <c r="N7" s="93"/>
      <c r="O7" s="93"/>
      <c r="P7" s="93"/>
      <c r="Q7" s="94"/>
      <c r="R7" s="92" t="s">
        <v>393</v>
      </c>
      <c r="S7" s="93"/>
      <c r="T7" s="93"/>
      <c r="U7" s="93"/>
      <c r="V7" s="94"/>
      <c r="W7" s="92" t="s">
        <v>394</v>
      </c>
      <c r="X7" s="93"/>
      <c r="Y7" s="93"/>
      <c r="Z7" s="93"/>
      <c r="AA7" s="94"/>
      <c r="AB7" s="92" t="s">
        <v>395</v>
      </c>
      <c r="AC7" s="93"/>
      <c r="AD7" s="93"/>
      <c r="AE7" s="93"/>
      <c r="AF7" s="94"/>
    </row>
    <row r="8" spans="2:33" ht="21" customHeight="1" thickBot="1">
      <c r="C8" s="95" t="s">
        <v>396</v>
      </c>
      <c r="D8" s="96"/>
      <c r="E8" s="97"/>
      <c r="F8" s="98"/>
      <c r="G8" s="99"/>
      <c r="H8" s="110" t="s">
        <v>402</v>
      </c>
      <c r="I8" s="111"/>
      <c r="J8" s="111"/>
      <c r="K8" s="111"/>
      <c r="L8" s="112"/>
      <c r="M8" s="110" t="s">
        <v>402</v>
      </c>
      <c r="N8" s="111"/>
      <c r="O8" s="111"/>
      <c r="P8" s="111"/>
      <c r="Q8" s="112"/>
      <c r="R8" s="110" t="s">
        <v>402</v>
      </c>
      <c r="S8" s="111"/>
      <c r="T8" s="111"/>
      <c r="U8" s="111"/>
      <c r="V8" s="112"/>
      <c r="W8" s="110" t="s">
        <v>402</v>
      </c>
      <c r="X8" s="111"/>
      <c r="Y8" s="111"/>
      <c r="Z8" s="111"/>
      <c r="AA8" s="112"/>
      <c r="AB8" s="110" t="s">
        <v>402</v>
      </c>
      <c r="AC8" s="111"/>
      <c r="AD8" s="111"/>
      <c r="AE8" s="111"/>
      <c r="AF8" s="112"/>
    </row>
    <row r="9" spans="2:33" ht="21" customHeight="1">
      <c r="C9" s="100"/>
      <c r="D9" s="101"/>
      <c r="E9" s="102"/>
      <c r="F9" s="103"/>
      <c r="G9" s="104"/>
      <c r="H9" s="113" t="s">
        <v>382</v>
      </c>
      <c r="I9" s="88" t="s">
        <v>383</v>
      </c>
      <c r="J9" s="88" t="s">
        <v>384</v>
      </c>
      <c r="K9" s="88" t="s">
        <v>385</v>
      </c>
      <c r="L9" s="90" t="s">
        <v>52</v>
      </c>
      <c r="M9" s="113" t="s">
        <v>382</v>
      </c>
      <c r="N9" s="88" t="s">
        <v>383</v>
      </c>
      <c r="O9" s="88" t="s">
        <v>384</v>
      </c>
      <c r="P9" s="88" t="s">
        <v>385</v>
      </c>
      <c r="Q9" s="90" t="s">
        <v>52</v>
      </c>
      <c r="R9" s="113" t="s">
        <v>382</v>
      </c>
      <c r="S9" s="88" t="s">
        <v>383</v>
      </c>
      <c r="T9" s="88" t="s">
        <v>384</v>
      </c>
      <c r="U9" s="88" t="s">
        <v>385</v>
      </c>
      <c r="V9" s="90" t="s">
        <v>52</v>
      </c>
      <c r="W9" s="113" t="s">
        <v>382</v>
      </c>
      <c r="X9" s="88" t="s">
        <v>383</v>
      </c>
      <c r="Y9" s="88" t="s">
        <v>384</v>
      </c>
      <c r="Z9" s="88" t="s">
        <v>385</v>
      </c>
      <c r="AA9" s="90" t="s">
        <v>52</v>
      </c>
      <c r="AB9" s="113" t="s">
        <v>382</v>
      </c>
      <c r="AC9" s="88" t="s">
        <v>383</v>
      </c>
      <c r="AD9" s="88" t="s">
        <v>384</v>
      </c>
      <c r="AE9" s="88" t="s">
        <v>385</v>
      </c>
      <c r="AF9" s="90" t="s">
        <v>52</v>
      </c>
    </row>
    <row r="10" spans="2:33" ht="21" customHeight="1" thickBot="1">
      <c r="C10" s="100"/>
      <c r="D10" s="101"/>
      <c r="E10" s="102"/>
      <c r="F10" s="103"/>
      <c r="G10" s="104"/>
      <c r="H10" s="114"/>
      <c r="I10" s="89"/>
      <c r="J10" s="89"/>
      <c r="K10" s="89"/>
      <c r="L10" s="91"/>
      <c r="M10" s="114"/>
      <c r="N10" s="89"/>
      <c r="O10" s="89"/>
      <c r="P10" s="89"/>
      <c r="Q10" s="91"/>
      <c r="R10" s="114"/>
      <c r="S10" s="89"/>
      <c r="T10" s="89"/>
      <c r="U10" s="89"/>
      <c r="V10" s="91"/>
      <c r="W10" s="114"/>
      <c r="X10" s="89"/>
      <c r="Y10" s="89"/>
      <c r="Z10" s="89"/>
      <c r="AA10" s="91"/>
      <c r="AB10" s="114"/>
      <c r="AC10" s="89"/>
      <c r="AD10" s="89"/>
      <c r="AE10" s="89"/>
      <c r="AF10" s="91"/>
    </row>
    <row r="11" spans="2:33" ht="21" customHeight="1" thickBot="1">
      <c r="C11" s="105"/>
      <c r="D11" s="106"/>
      <c r="E11" s="107"/>
      <c r="F11" s="108"/>
      <c r="G11" s="109"/>
      <c r="H11" s="18">
        <v>591</v>
      </c>
      <c r="I11" s="84">
        <f>45355897+18525648.23</f>
        <v>63881545.230000004</v>
      </c>
      <c r="J11" s="84">
        <v>63881545.229999997</v>
      </c>
      <c r="K11" s="17"/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22.5" customHeight="1" thickBot="1">
      <c r="C12" s="122" t="s">
        <v>397</v>
      </c>
      <c r="D12" s="123"/>
      <c r="E12" s="124"/>
      <c r="F12" s="125"/>
      <c r="G12" s="126"/>
      <c r="H12" s="120" t="s">
        <v>386</v>
      </c>
      <c r="I12" s="88" t="s">
        <v>51</v>
      </c>
      <c r="J12" s="88" t="s">
        <v>387</v>
      </c>
      <c r="K12" s="88" t="s">
        <v>388</v>
      </c>
      <c r="L12" s="90" t="s">
        <v>389</v>
      </c>
      <c r="M12" s="120" t="s">
        <v>386</v>
      </c>
      <c r="N12" s="88" t="s">
        <v>51</v>
      </c>
      <c r="O12" s="88" t="s">
        <v>387</v>
      </c>
      <c r="P12" s="88" t="s">
        <v>388</v>
      </c>
      <c r="Q12" s="90" t="s">
        <v>389</v>
      </c>
      <c r="R12" s="120" t="s">
        <v>386</v>
      </c>
      <c r="S12" s="88" t="s">
        <v>51</v>
      </c>
      <c r="T12" s="88" t="s">
        <v>387</v>
      </c>
      <c r="U12" s="88" t="s">
        <v>388</v>
      </c>
      <c r="V12" s="90" t="s">
        <v>389</v>
      </c>
      <c r="W12" s="120" t="s">
        <v>386</v>
      </c>
      <c r="X12" s="88" t="s">
        <v>51</v>
      </c>
      <c r="Y12" s="88" t="s">
        <v>387</v>
      </c>
      <c r="Z12" s="88" t="s">
        <v>388</v>
      </c>
      <c r="AA12" s="90" t="s">
        <v>389</v>
      </c>
      <c r="AB12" s="120" t="s">
        <v>386</v>
      </c>
      <c r="AC12" s="88" t="s">
        <v>51</v>
      </c>
      <c r="AD12" s="88" t="s">
        <v>387</v>
      </c>
      <c r="AE12" s="88" t="s">
        <v>388</v>
      </c>
      <c r="AF12" s="90" t="s">
        <v>389</v>
      </c>
    </row>
    <row r="13" spans="2:33" ht="22.5" customHeight="1" thickBot="1">
      <c r="C13" s="14" t="s">
        <v>50</v>
      </c>
      <c r="D13" s="14"/>
      <c r="E13" s="13" t="s">
        <v>8</v>
      </c>
      <c r="F13" s="12"/>
      <c r="G13" s="12" t="s">
        <v>0</v>
      </c>
      <c r="H13" s="121"/>
      <c r="I13" s="89"/>
      <c r="J13" s="89"/>
      <c r="K13" s="89"/>
      <c r="L13" s="91"/>
      <c r="M13" s="121"/>
      <c r="N13" s="89"/>
      <c r="O13" s="89"/>
      <c r="P13" s="89"/>
      <c r="Q13" s="91"/>
      <c r="R13" s="121"/>
      <c r="S13" s="89"/>
      <c r="T13" s="89"/>
      <c r="U13" s="89"/>
      <c r="V13" s="91"/>
      <c r="W13" s="121"/>
      <c r="X13" s="89"/>
      <c r="Y13" s="89"/>
      <c r="Z13" s="89"/>
      <c r="AA13" s="91"/>
      <c r="AB13" s="121"/>
      <c r="AC13" s="89"/>
      <c r="AD13" s="89"/>
      <c r="AE13" s="89"/>
      <c r="AF13" s="91"/>
    </row>
    <row r="14" spans="2:33">
      <c r="B14" s="130">
        <v>2</v>
      </c>
      <c r="C14" s="136" t="s">
        <v>7</v>
      </c>
      <c r="D14" s="133">
        <v>2.1</v>
      </c>
      <c r="E14" s="115" t="s">
        <v>9</v>
      </c>
      <c r="F14" s="36" t="s">
        <v>53</v>
      </c>
      <c r="G14" s="45" t="s">
        <v>54</v>
      </c>
      <c r="H14" s="11">
        <v>945.44</v>
      </c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131"/>
      <c r="C15" s="127"/>
      <c r="D15" s="134"/>
      <c r="E15" s="116"/>
      <c r="F15" s="26" t="s">
        <v>55</v>
      </c>
      <c r="G15" s="27" t="s">
        <v>56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131"/>
      <c r="C16" s="127"/>
      <c r="D16" s="134"/>
      <c r="E16" s="116"/>
      <c r="F16" s="26" t="s">
        <v>57</v>
      </c>
      <c r="G16" s="28" t="s">
        <v>58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131"/>
      <c r="C17" s="127"/>
      <c r="D17" s="134"/>
      <c r="E17" s="116"/>
      <c r="F17" s="26" t="s">
        <v>59</v>
      </c>
      <c r="G17" s="28" t="s">
        <v>60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131"/>
      <c r="C18" s="127"/>
      <c r="D18" s="135"/>
      <c r="E18" s="117"/>
      <c r="F18" s="34" t="s">
        <v>61</v>
      </c>
      <c r="G18" s="35" t="s">
        <v>62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131"/>
      <c r="C19" s="127"/>
      <c r="D19" s="133">
        <v>2.2000000000000002</v>
      </c>
      <c r="E19" s="118" t="s">
        <v>10</v>
      </c>
      <c r="F19" s="36"/>
      <c r="G19" s="45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>
      <c r="B20" s="131"/>
      <c r="C20" s="127"/>
      <c r="D20" s="134"/>
      <c r="E20" s="116"/>
      <c r="F20" s="26" t="s">
        <v>63</v>
      </c>
      <c r="G20" s="28" t="s">
        <v>64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3.8" thickBot="1">
      <c r="B21" s="132"/>
      <c r="C21" s="137"/>
      <c r="D21" s="135"/>
      <c r="E21" s="119"/>
      <c r="F21" s="34" t="s">
        <v>65</v>
      </c>
      <c r="G21" s="35" t="s">
        <v>66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130">
        <v>1</v>
      </c>
      <c r="C22" s="127" t="s">
        <v>11</v>
      </c>
      <c r="D22" s="133">
        <v>1.2</v>
      </c>
      <c r="E22" s="115" t="s">
        <v>15</v>
      </c>
      <c r="F22" s="32" t="s">
        <v>67</v>
      </c>
      <c r="G22" s="33" t="s">
        <v>68</v>
      </c>
      <c r="H22" s="7">
        <v>270.13</v>
      </c>
      <c r="I22" s="21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131"/>
      <c r="C23" s="127"/>
      <c r="D23" s="134"/>
      <c r="E23" s="116"/>
      <c r="F23" s="26" t="s">
        <v>69</v>
      </c>
      <c r="G23" s="28" t="s">
        <v>70</v>
      </c>
      <c r="H23" s="7">
        <v>351.16</v>
      </c>
      <c r="I23" s="21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131"/>
      <c r="C24" s="127"/>
      <c r="D24" s="134"/>
      <c r="E24" s="116"/>
      <c r="F24" s="26" t="s">
        <v>71</v>
      </c>
      <c r="G24" s="28" t="s">
        <v>72</v>
      </c>
      <c r="H24" s="7">
        <v>351.16</v>
      </c>
      <c r="I24" s="21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131"/>
      <c r="C25" s="127"/>
      <c r="D25" s="135"/>
      <c r="E25" s="119"/>
      <c r="F25" s="34" t="s">
        <v>73</v>
      </c>
      <c r="G25" s="35" t="s">
        <v>74</v>
      </c>
      <c r="H25" s="7"/>
      <c r="I25" s="21"/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131"/>
      <c r="C26" s="127"/>
      <c r="D26" s="46">
        <v>1.5</v>
      </c>
      <c r="E26" s="47" t="s">
        <v>16</v>
      </c>
      <c r="F26" s="42">
        <v>906</v>
      </c>
      <c r="G26" s="43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131"/>
      <c r="C27" s="127"/>
      <c r="D27" s="133">
        <v>1.4</v>
      </c>
      <c r="E27" s="115" t="s">
        <v>14</v>
      </c>
      <c r="F27" s="32">
        <v>334</v>
      </c>
      <c r="G27" s="38" t="s">
        <v>3</v>
      </c>
      <c r="H27" s="7">
        <v>1404.66</v>
      </c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131"/>
      <c r="C28" s="127"/>
      <c r="D28" s="134"/>
      <c r="E28" s="116"/>
      <c r="F28" s="26">
        <v>909</v>
      </c>
      <c r="G28" s="29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131"/>
      <c r="C29" s="127"/>
      <c r="D29" s="134"/>
      <c r="E29" s="116"/>
      <c r="F29" s="26">
        <v>910</v>
      </c>
      <c r="G29" s="29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131"/>
      <c r="C30" s="127"/>
      <c r="D30" s="135"/>
      <c r="E30" s="119"/>
      <c r="F30" s="34">
        <v>911</v>
      </c>
      <c r="G30" s="44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131"/>
      <c r="C31" s="127"/>
      <c r="D31" s="46">
        <v>1.1000000000000001</v>
      </c>
      <c r="E31" s="47" t="s">
        <v>12</v>
      </c>
      <c r="F31" s="42">
        <v>328</v>
      </c>
      <c r="G31" s="43" t="s">
        <v>46</v>
      </c>
      <c r="H31" s="7">
        <v>1719.95</v>
      </c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>
      <c r="B32" s="131"/>
      <c r="C32" s="127"/>
      <c r="D32" s="133">
        <v>1.3</v>
      </c>
      <c r="E32" s="115" t="s">
        <v>13</v>
      </c>
      <c r="F32" s="32" t="s">
        <v>75</v>
      </c>
      <c r="G32" s="33" t="s">
        <v>76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131"/>
      <c r="C33" s="127"/>
      <c r="D33" s="134"/>
      <c r="E33" s="116"/>
      <c r="F33" s="26" t="s">
        <v>77</v>
      </c>
      <c r="G33" s="28" t="s">
        <v>78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131"/>
      <c r="C34" s="127"/>
      <c r="D34" s="134"/>
      <c r="E34" s="116"/>
      <c r="F34" s="26" t="s">
        <v>79</v>
      </c>
      <c r="G34" s="28" t="s">
        <v>80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131"/>
      <c r="C35" s="127"/>
      <c r="D35" s="134"/>
      <c r="E35" s="116"/>
      <c r="F35" s="26" t="s">
        <v>81</v>
      </c>
      <c r="G35" s="28" t="s">
        <v>82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131"/>
      <c r="C36" s="127"/>
      <c r="D36" s="134"/>
      <c r="E36" s="116"/>
      <c r="F36" s="26" t="s">
        <v>83</v>
      </c>
      <c r="G36" s="28" t="s">
        <v>84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131"/>
      <c r="C37" s="127"/>
      <c r="D37" s="134"/>
      <c r="E37" s="116"/>
      <c r="F37" s="26" t="s">
        <v>85</v>
      </c>
      <c r="G37" s="28" t="s">
        <v>86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131"/>
      <c r="C38" s="127"/>
      <c r="D38" s="134"/>
      <c r="E38" s="116"/>
      <c r="F38" s="26" t="s">
        <v>87</v>
      </c>
      <c r="G38" s="28" t="s">
        <v>88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131"/>
      <c r="C39" s="127"/>
      <c r="D39" s="134"/>
      <c r="E39" s="116"/>
      <c r="F39" s="26" t="s">
        <v>89</v>
      </c>
      <c r="G39" s="28" t="s">
        <v>90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131"/>
      <c r="C40" s="127"/>
      <c r="D40" s="134"/>
      <c r="E40" s="116"/>
      <c r="F40" s="26" t="s">
        <v>91</v>
      </c>
      <c r="G40" s="28" t="s">
        <v>92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131"/>
      <c r="C41" s="127"/>
      <c r="D41" s="134"/>
      <c r="E41" s="116"/>
      <c r="F41" s="26" t="s">
        <v>93</v>
      </c>
      <c r="G41" s="28" t="s">
        <v>94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131"/>
      <c r="C42" s="127"/>
      <c r="D42" s="134"/>
      <c r="E42" s="116"/>
      <c r="F42" s="26" t="s">
        <v>95</v>
      </c>
      <c r="G42" s="28" t="s">
        <v>96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131"/>
      <c r="C43" s="127"/>
      <c r="D43" s="134"/>
      <c r="E43" s="116"/>
      <c r="F43" s="26" t="s">
        <v>101</v>
      </c>
      <c r="G43" s="28" t="s">
        <v>102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131"/>
      <c r="C44" s="127"/>
      <c r="D44" s="134"/>
      <c r="E44" s="116"/>
      <c r="F44" s="26" t="s">
        <v>103</v>
      </c>
      <c r="G44" s="28" t="s">
        <v>104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131"/>
      <c r="C45" s="127"/>
      <c r="D45" s="134"/>
      <c r="E45" s="116"/>
      <c r="F45" s="26" t="s">
        <v>105</v>
      </c>
      <c r="G45" s="28" t="s">
        <v>106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131"/>
      <c r="C46" s="127"/>
      <c r="D46" s="134"/>
      <c r="E46" s="116"/>
      <c r="F46" s="26" t="s">
        <v>107</v>
      </c>
      <c r="G46" s="28" t="s">
        <v>108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131"/>
      <c r="C47" s="127"/>
      <c r="D47" s="134"/>
      <c r="E47" s="116"/>
      <c r="F47" s="26" t="s">
        <v>109</v>
      </c>
      <c r="G47" s="28" t="s">
        <v>110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131"/>
      <c r="C48" s="127"/>
      <c r="D48" s="134"/>
      <c r="E48" s="116"/>
      <c r="F48" s="26" t="s">
        <v>111</v>
      </c>
      <c r="G48" s="28" t="s">
        <v>112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131"/>
      <c r="C49" s="127"/>
      <c r="D49" s="134"/>
      <c r="E49" s="116"/>
      <c r="F49" s="26" t="s">
        <v>113</v>
      </c>
      <c r="G49" s="28" t="s">
        <v>114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131"/>
      <c r="C50" s="127"/>
      <c r="D50" s="134"/>
      <c r="E50" s="116"/>
      <c r="F50" s="26" t="s">
        <v>115</v>
      </c>
      <c r="G50" s="28" t="s">
        <v>116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131"/>
      <c r="C51" s="127"/>
      <c r="D51" s="134"/>
      <c r="E51" s="116"/>
      <c r="F51" s="26" t="s">
        <v>117</v>
      </c>
      <c r="G51" s="28" t="s">
        <v>118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131"/>
      <c r="C52" s="127"/>
      <c r="D52" s="134"/>
      <c r="E52" s="116"/>
      <c r="F52" s="26" t="s">
        <v>119</v>
      </c>
      <c r="G52" s="28" t="s">
        <v>120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131"/>
      <c r="C53" s="127"/>
      <c r="D53" s="134"/>
      <c r="E53" s="116"/>
      <c r="F53" s="26" t="s">
        <v>121</v>
      </c>
      <c r="G53" s="28" t="s">
        <v>122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131"/>
      <c r="C54" s="127"/>
      <c r="D54" s="134"/>
      <c r="E54" s="116"/>
      <c r="F54" s="26" t="s">
        <v>123</v>
      </c>
      <c r="G54" s="28" t="s">
        <v>124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131"/>
      <c r="C55" s="127"/>
      <c r="D55" s="134"/>
      <c r="E55" s="116"/>
      <c r="F55" s="26" t="s">
        <v>125</v>
      </c>
      <c r="G55" s="28" t="s">
        <v>126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131"/>
      <c r="C56" s="127"/>
      <c r="D56" s="134"/>
      <c r="E56" s="116"/>
      <c r="F56" s="26" t="s">
        <v>127</v>
      </c>
      <c r="G56" s="28" t="s">
        <v>128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131"/>
      <c r="C57" s="127"/>
      <c r="D57" s="134"/>
      <c r="E57" s="116"/>
      <c r="F57" s="26" t="s">
        <v>129</v>
      </c>
      <c r="G57" s="28" t="s">
        <v>130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131"/>
      <c r="C58" s="127"/>
      <c r="D58" s="134"/>
      <c r="E58" s="116"/>
      <c r="F58" s="26" t="s">
        <v>131</v>
      </c>
      <c r="G58" s="28" t="s">
        <v>132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131"/>
      <c r="C59" s="127"/>
      <c r="D59" s="134"/>
      <c r="E59" s="116"/>
      <c r="F59" s="26" t="s">
        <v>133</v>
      </c>
      <c r="G59" s="28" t="s">
        <v>134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131"/>
      <c r="C60" s="127"/>
      <c r="D60" s="134"/>
      <c r="E60" s="116"/>
      <c r="F60" s="26" t="s">
        <v>135</v>
      </c>
      <c r="G60" s="28" t="s">
        <v>136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131"/>
      <c r="C61" s="127"/>
      <c r="D61" s="134"/>
      <c r="E61" s="116"/>
      <c r="F61" s="26" t="s">
        <v>137</v>
      </c>
      <c r="G61" s="28" t="s">
        <v>138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131"/>
      <c r="C62" s="127"/>
      <c r="D62" s="134"/>
      <c r="E62" s="116"/>
      <c r="F62" s="26" t="s">
        <v>139</v>
      </c>
      <c r="G62" s="28" t="s">
        <v>140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131"/>
      <c r="C63" s="127"/>
      <c r="D63" s="134"/>
      <c r="E63" s="116"/>
      <c r="F63" s="26" t="s">
        <v>141</v>
      </c>
      <c r="G63" s="28" t="s">
        <v>142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131"/>
      <c r="C64" s="127"/>
      <c r="D64" s="134"/>
      <c r="E64" s="116"/>
      <c r="F64" s="26" t="s">
        <v>143</v>
      </c>
      <c r="G64" s="28" t="s">
        <v>144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131"/>
      <c r="C65" s="127"/>
      <c r="D65" s="134"/>
      <c r="E65" s="116"/>
      <c r="F65" s="26" t="s">
        <v>145</v>
      </c>
      <c r="G65" s="28" t="s">
        <v>146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131"/>
      <c r="C66" s="127"/>
      <c r="D66" s="134"/>
      <c r="E66" s="116"/>
      <c r="F66" s="26" t="s">
        <v>147</v>
      </c>
      <c r="G66" s="28" t="s">
        <v>148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131"/>
      <c r="C67" s="127"/>
      <c r="D67" s="134"/>
      <c r="E67" s="116"/>
      <c r="F67" s="26" t="s">
        <v>149</v>
      </c>
      <c r="G67" s="28" t="s">
        <v>150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131"/>
      <c r="C68" s="127"/>
      <c r="D68" s="134"/>
      <c r="E68" s="116"/>
      <c r="F68" s="26" t="s">
        <v>151</v>
      </c>
      <c r="G68" s="28" t="s">
        <v>152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131"/>
      <c r="C69" s="127"/>
      <c r="D69" s="134"/>
      <c r="E69" s="116"/>
      <c r="F69" s="26" t="s">
        <v>153</v>
      </c>
      <c r="G69" s="28" t="s">
        <v>154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131"/>
      <c r="C70" s="127"/>
      <c r="D70" s="134"/>
      <c r="E70" s="116"/>
      <c r="F70" s="26" t="s">
        <v>155</v>
      </c>
      <c r="G70" s="28" t="s">
        <v>156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131"/>
      <c r="C71" s="127"/>
      <c r="D71" s="134"/>
      <c r="E71" s="116"/>
      <c r="F71" s="26" t="s">
        <v>157</v>
      </c>
      <c r="G71" s="28" t="s">
        <v>158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131"/>
      <c r="C72" s="127"/>
      <c r="D72" s="134"/>
      <c r="E72" s="116"/>
      <c r="F72" s="26" t="s">
        <v>159</v>
      </c>
      <c r="G72" s="28" t="s">
        <v>160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131"/>
      <c r="C73" s="127"/>
      <c r="D73" s="134"/>
      <c r="E73" s="116"/>
      <c r="F73" s="26" t="s">
        <v>161</v>
      </c>
      <c r="G73" s="28" t="s">
        <v>162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131"/>
      <c r="C74" s="127"/>
      <c r="D74" s="134"/>
      <c r="E74" s="116"/>
      <c r="F74" s="26" t="s">
        <v>163</v>
      </c>
      <c r="G74" s="28" t="s">
        <v>164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131"/>
      <c r="C75" s="127"/>
      <c r="D75" s="134"/>
      <c r="E75" s="116"/>
      <c r="F75" s="26" t="s">
        <v>165</v>
      </c>
      <c r="G75" s="28" t="s">
        <v>166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131"/>
      <c r="C76" s="127"/>
      <c r="D76" s="134"/>
      <c r="E76" s="116"/>
      <c r="F76" s="26" t="s">
        <v>171</v>
      </c>
      <c r="G76" s="28" t="s">
        <v>172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131"/>
      <c r="C77" s="127"/>
      <c r="D77" s="134"/>
      <c r="E77" s="116"/>
      <c r="F77" s="26" t="s">
        <v>173</v>
      </c>
      <c r="G77" s="28" t="s">
        <v>174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131"/>
      <c r="C78" s="127"/>
      <c r="D78" s="134"/>
      <c r="E78" s="116"/>
      <c r="F78" s="26" t="s">
        <v>175</v>
      </c>
      <c r="G78" s="28" t="s">
        <v>176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131"/>
      <c r="C79" s="127"/>
      <c r="D79" s="134"/>
      <c r="E79" s="116"/>
      <c r="F79" s="26" t="s">
        <v>177</v>
      </c>
      <c r="G79" s="28" t="s">
        <v>178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131"/>
      <c r="C80" s="127"/>
      <c r="D80" s="134"/>
      <c r="E80" s="116"/>
      <c r="F80" s="26" t="s">
        <v>179</v>
      </c>
      <c r="G80" s="28" t="s">
        <v>180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131"/>
      <c r="C81" s="127"/>
      <c r="D81" s="134"/>
      <c r="E81" s="116"/>
      <c r="F81" s="26" t="s">
        <v>181</v>
      </c>
      <c r="G81" s="28" t="s">
        <v>182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131"/>
      <c r="C82" s="127"/>
      <c r="D82" s="134"/>
      <c r="E82" s="116"/>
      <c r="F82" s="26" t="s">
        <v>183</v>
      </c>
      <c r="G82" s="28" t="s">
        <v>184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131"/>
      <c r="C83" s="127"/>
      <c r="D83" s="134"/>
      <c r="E83" s="116"/>
      <c r="F83" s="26" t="s">
        <v>185</v>
      </c>
      <c r="G83" s="28" t="s">
        <v>186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131"/>
      <c r="C84" s="127"/>
      <c r="D84" s="134"/>
      <c r="E84" s="116"/>
      <c r="F84" s="26" t="s">
        <v>187</v>
      </c>
      <c r="G84" s="28" t="s">
        <v>188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131"/>
      <c r="C85" s="127"/>
      <c r="D85" s="134"/>
      <c r="E85" s="116"/>
      <c r="F85" s="26" t="s">
        <v>189</v>
      </c>
      <c r="G85" s="28" t="s">
        <v>190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131"/>
      <c r="C86" s="127"/>
      <c r="D86" s="134"/>
      <c r="E86" s="116"/>
      <c r="F86" s="26" t="s">
        <v>191</v>
      </c>
      <c r="G86" s="28" t="s">
        <v>192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131"/>
      <c r="C87" s="127"/>
      <c r="D87" s="134"/>
      <c r="E87" s="116"/>
      <c r="F87" s="26" t="s">
        <v>193</v>
      </c>
      <c r="G87" s="28" t="s">
        <v>194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131"/>
      <c r="C88" s="127"/>
      <c r="D88" s="134"/>
      <c r="E88" s="116"/>
      <c r="F88" s="26" t="s">
        <v>195</v>
      </c>
      <c r="G88" s="28" t="s">
        <v>196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131"/>
      <c r="C89" s="127"/>
      <c r="D89" s="134"/>
      <c r="E89" s="116"/>
      <c r="F89" s="26" t="s">
        <v>197</v>
      </c>
      <c r="G89" s="28" t="s">
        <v>198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131"/>
      <c r="C90" s="127"/>
      <c r="D90" s="134"/>
      <c r="E90" s="116"/>
      <c r="F90" s="26" t="s">
        <v>199</v>
      </c>
      <c r="G90" s="28" t="s">
        <v>200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131"/>
      <c r="C91" s="127"/>
      <c r="D91" s="134"/>
      <c r="E91" s="116"/>
      <c r="F91" s="26" t="s">
        <v>201</v>
      </c>
      <c r="G91" s="28" t="s">
        <v>202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131"/>
      <c r="C92" s="127"/>
      <c r="D92" s="134"/>
      <c r="E92" s="116"/>
      <c r="F92" s="26" t="s">
        <v>203</v>
      </c>
      <c r="G92" s="28" t="s">
        <v>204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131"/>
      <c r="C93" s="127"/>
      <c r="D93" s="134"/>
      <c r="E93" s="116"/>
      <c r="F93" s="26" t="s">
        <v>205</v>
      </c>
      <c r="G93" s="28" t="s">
        <v>206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131"/>
      <c r="C94" s="127"/>
      <c r="D94" s="134"/>
      <c r="E94" s="116"/>
      <c r="F94" s="26" t="s">
        <v>207</v>
      </c>
      <c r="G94" s="28" t="s">
        <v>208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131"/>
      <c r="C95" s="127"/>
      <c r="D95" s="134"/>
      <c r="E95" s="116"/>
      <c r="F95" s="26" t="s">
        <v>209</v>
      </c>
      <c r="G95" s="28" t="s">
        <v>210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131"/>
      <c r="C96" s="127"/>
      <c r="D96" s="134"/>
      <c r="E96" s="116"/>
      <c r="F96" s="26" t="s">
        <v>211</v>
      </c>
      <c r="G96" s="28" t="s">
        <v>212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131"/>
      <c r="C97" s="127"/>
      <c r="D97" s="134"/>
      <c r="E97" s="116"/>
      <c r="F97" s="26" t="s">
        <v>213</v>
      </c>
      <c r="G97" s="28" t="s">
        <v>214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131"/>
      <c r="C98" s="127"/>
      <c r="D98" s="134"/>
      <c r="E98" s="116"/>
      <c r="F98" s="26" t="s">
        <v>215</v>
      </c>
      <c r="G98" s="28" t="s">
        <v>216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131"/>
      <c r="C99" s="127"/>
      <c r="D99" s="134"/>
      <c r="E99" s="116"/>
      <c r="F99" s="26" t="s">
        <v>217</v>
      </c>
      <c r="G99" s="28" t="s">
        <v>218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131"/>
      <c r="C100" s="127"/>
      <c r="D100" s="134"/>
      <c r="E100" s="116"/>
      <c r="F100" s="26" t="s">
        <v>219</v>
      </c>
      <c r="G100" s="28" t="s">
        <v>220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131"/>
      <c r="C101" s="127"/>
      <c r="D101" s="134"/>
      <c r="E101" s="116"/>
      <c r="F101" s="26" t="s">
        <v>221</v>
      </c>
      <c r="G101" s="28" t="s">
        <v>222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131"/>
      <c r="C102" s="127"/>
      <c r="D102" s="134"/>
      <c r="E102" s="116"/>
      <c r="F102" s="26" t="s">
        <v>223</v>
      </c>
      <c r="G102" s="28" t="s">
        <v>224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131"/>
      <c r="C103" s="127"/>
      <c r="D103" s="134"/>
      <c r="E103" s="116"/>
      <c r="F103" s="26" t="s">
        <v>225</v>
      </c>
      <c r="G103" s="28" t="s">
        <v>226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131"/>
      <c r="C104" s="127"/>
      <c r="D104" s="134"/>
      <c r="E104" s="116"/>
      <c r="F104" s="26" t="s">
        <v>227</v>
      </c>
      <c r="G104" s="28" t="s">
        <v>228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131"/>
      <c r="C105" s="127"/>
      <c r="D105" s="134"/>
      <c r="E105" s="116"/>
      <c r="F105" s="26" t="s">
        <v>229</v>
      </c>
      <c r="G105" s="28" t="s">
        <v>230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131"/>
      <c r="C106" s="127"/>
      <c r="D106" s="134"/>
      <c r="E106" s="116"/>
      <c r="F106" s="26" t="s">
        <v>231</v>
      </c>
      <c r="G106" s="28" t="s">
        <v>232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131"/>
      <c r="C107" s="127"/>
      <c r="D107" s="134"/>
      <c r="E107" s="116"/>
      <c r="F107" s="26" t="s">
        <v>233</v>
      </c>
      <c r="G107" s="28" t="s">
        <v>234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131"/>
      <c r="C108" s="127"/>
      <c r="D108" s="134"/>
      <c r="E108" s="116"/>
      <c r="F108" s="26" t="s">
        <v>235</v>
      </c>
      <c r="G108" s="28" t="s">
        <v>236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131"/>
      <c r="C109" s="127"/>
      <c r="D109" s="134"/>
      <c r="E109" s="116"/>
      <c r="F109" s="26" t="s">
        <v>237</v>
      </c>
      <c r="G109" s="28" t="s">
        <v>238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132"/>
      <c r="C110" s="128"/>
      <c r="D110" s="135"/>
      <c r="E110" s="119"/>
      <c r="F110" s="34" t="s">
        <v>239</v>
      </c>
      <c r="G110" s="35" t="s">
        <v>240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130">
        <v>3</v>
      </c>
      <c r="C111" s="129" t="s">
        <v>17</v>
      </c>
      <c r="D111" s="133">
        <v>3.1</v>
      </c>
      <c r="E111" s="115" t="s">
        <v>18</v>
      </c>
      <c r="F111" s="32" t="s">
        <v>241</v>
      </c>
      <c r="G111" s="33" t="s">
        <v>242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>
      <c r="B112" s="131"/>
      <c r="C112" s="127"/>
      <c r="D112" s="134"/>
      <c r="E112" s="116"/>
      <c r="F112" s="26" t="s">
        <v>243</v>
      </c>
      <c r="G112" s="28" t="s">
        <v>244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131"/>
      <c r="C113" s="127"/>
      <c r="D113" s="135"/>
      <c r="E113" s="119"/>
      <c r="F113" s="34" t="s">
        <v>245</v>
      </c>
      <c r="G113" s="35" t="s">
        <v>246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131"/>
      <c r="C114" s="127"/>
      <c r="D114" s="133">
        <v>3.2</v>
      </c>
      <c r="E114" s="115" t="s">
        <v>21</v>
      </c>
      <c r="F114" s="32" t="s">
        <v>247</v>
      </c>
      <c r="G114" s="33" t="s">
        <v>248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131"/>
      <c r="C115" s="127"/>
      <c r="D115" s="135"/>
      <c r="E115" s="119"/>
      <c r="F115" s="34" t="s">
        <v>249</v>
      </c>
      <c r="G115" s="35" t="s">
        <v>250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131"/>
      <c r="C116" s="127"/>
      <c r="D116" s="133">
        <v>3.4</v>
      </c>
      <c r="E116" s="115" t="s">
        <v>20</v>
      </c>
      <c r="F116" s="32" t="s">
        <v>251</v>
      </c>
      <c r="G116" s="33" t="s">
        <v>252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131"/>
      <c r="C117" s="127"/>
      <c r="D117" s="135"/>
      <c r="E117" s="119"/>
      <c r="F117" s="34" t="s">
        <v>253</v>
      </c>
      <c r="G117" s="35" t="s">
        <v>254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131"/>
      <c r="C118" s="127"/>
      <c r="D118" s="133">
        <v>3.5</v>
      </c>
      <c r="E118" s="116" t="s">
        <v>19</v>
      </c>
      <c r="F118" s="36" t="s">
        <v>255</v>
      </c>
      <c r="G118" s="37" t="s">
        <v>256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131"/>
      <c r="C119" s="127"/>
      <c r="D119" s="135"/>
      <c r="E119" s="119"/>
      <c r="F119" s="34" t="s">
        <v>257</v>
      </c>
      <c r="G119" s="35" t="s">
        <v>258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131"/>
      <c r="C120" s="127"/>
      <c r="D120" s="133">
        <v>3.3</v>
      </c>
      <c r="E120" s="115" t="s">
        <v>23</v>
      </c>
      <c r="F120" s="32" t="s">
        <v>259</v>
      </c>
      <c r="G120" s="33" t="s">
        <v>260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131"/>
      <c r="C121" s="127"/>
      <c r="D121" s="135"/>
      <c r="E121" s="119"/>
      <c r="F121" s="34" t="s">
        <v>261</v>
      </c>
      <c r="G121" s="35" t="s">
        <v>262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131"/>
      <c r="C122" s="127"/>
      <c r="D122" s="133">
        <v>3.6</v>
      </c>
      <c r="E122" s="115" t="s">
        <v>22</v>
      </c>
      <c r="F122" s="32" t="s">
        <v>263</v>
      </c>
      <c r="G122" s="33" t="s">
        <v>264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>
      <c r="B123" s="131"/>
      <c r="C123" s="127"/>
      <c r="D123" s="134"/>
      <c r="E123" s="116"/>
      <c r="F123" s="26" t="s">
        <v>265</v>
      </c>
      <c r="G123" s="28" t="s">
        <v>266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>
      <c r="B124" s="131"/>
      <c r="C124" s="127"/>
      <c r="D124" s="134"/>
      <c r="E124" s="116"/>
      <c r="F124" s="26" t="s">
        <v>267</v>
      </c>
      <c r="G124" s="28" t="s">
        <v>268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thickBot="1">
      <c r="B125" s="131"/>
      <c r="C125" s="127"/>
      <c r="D125" s="135"/>
      <c r="E125" s="119"/>
      <c r="F125" s="34" t="s">
        <v>269</v>
      </c>
      <c r="G125" s="35" t="s">
        <v>270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131"/>
      <c r="C126" s="127"/>
      <c r="D126" s="133">
        <v>3.7</v>
      </c>
      <c r="E126" s="116" t="s">
        <v>24</v>
      </c>
      <c r="F126" s="36" t="s">
        <v>271</v>
      </c>
      <c r="G126" s="37" t="s">
        <v>272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thickBot="1">
      <c r="B127" s="132"/>
      <c r="C127" s="128"/>
      <c r="D127" s="134"/>
      <c r="E127" s="116"/>
      <c r="F127" s="30" t="s">
        <v>273</v>
      </c>
      <c r="G127" s="31" t="s">
        <v>274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130">
        <v>4</v>
      </c>
      <c r="C128" s="129" t="s">
        <v>25</v>
      </c>
      <c r="D128" s="46">
        <v>4.0999999999999996</v>
      </c>
      <c r="E128" s="47" t="s">
        <v>6</v>
      </c>
      <c r="F128" s="42">
        <v>238</v>
      </c>
      <c r="G128" s="43" t="s">
        <v>47</v>
      </c>
      <c r="H128" s="7">
        <v>432.2</v>
      </c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>
      <c r="B129" s="131"/>
      <c r="C129" s="127"/>
      <c r="D129" s="133">
        <v>4.2</v>
      </c>
      <c r="E129" s="115" t="s">
        <v>26</v>
      </c>
      <c r="F129" s="32">
        <v>239</v>
      </c>
      <c r="G129" s="38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>
      <c r="B130" s="131"/>
      <c r="C130" s="127"/>
      <c r="D130" s="134"/>
      <c r="E130" s="116"/>
      <c r="F130" s="26" t="s">
        <v>275</v>
      </c>
      <c r="G130" s="28" t="s">
        <v>182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>
      <c r="B131" s="131"/>
      <c r="C131" s="127"/>
      <c r="D131" s="134"/>
      <c r="E131" s="116"/>
      <c r="F131" s="26" t="s">
        <v>276</v>
      </c>
      <c r="G131" s="28" t="s">
        <v>80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>
      <c r="B132" s="131"/>
      <c r="C132" s="127"/>
      <c r="D132" s="134"/>
      <c r="E132" s="116"/>
      <c r="F132" s="26" t="s">
        <v>277</v>
      </c>
      <c r="G132" s="28" t="s">
        <v>82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>
      <c r="B133" s="131"/>
      <c r="C133" s="127"/>
      <c r="D133" s="134"/>
      <c r="E133" s="116"/>
      <c r="F133" s="26" t="s">
        <v>278</v>
      </c>
      <c r="G133" s="28" t="s">
        <v>279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>
      <c r="B134" s="131"/>
      <c r="C134" s="127"/>
      <c r="D134" s="134"/>
      <c r="E134" s="116"/>
      <c r="F134" s="26" t="s">
        <v>280</v>
      </c>
      <c r="G134" s="28" t="s">
        <v>281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>
      <c r="B135" s="131"/>
      <c r="C135" s="127"/>
      <c r="D135" s="134"/>
      <c r="E135" s="116"/>
      <c r="F135" s="26" t="s">
        <v>282</v>
      </c>
      <c r="G135" s="28" t="s">
        <v>84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>
      <c r="B136" s="131"/>
      <c r="C136" s="127"/>
      <c r="D136" s="134"/>
      <c r="E136" s="116"/>
      <c r="F136" s="26" t="s">
        <v>283</v>
      </c>
      <c r="G136" s="28" t="s">
        <v>284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>
      <c r="B137" s="131"/>
      <c r="C137" s="127"/>
      <c r="D137" s="134"/>
      <c r="E137" s="116"/>
      <c r="F137" s="26" t="s">
        <v>285</v>
      </c>
      <c r="G137" s="28" t="s">
        <v>286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>
      <c r="B138" s="131"/>
      <c r="C138" s="127"/>
      <c r="D138" s="134"/>
      <c r="E138" s="116"/>
      <c r="F138" s="26" t="s">
        <v>287</v>
      </c>
      <c r="G138" s="28" t="s">
        <v>288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>
      <c r="B139" s="131"/>
      <c r="C139" s="127"/>
      <c r="D139" s="134"/>
      <c r="E139" s="116"/>
      <c r="F139" s="26" t="s">
        <v>289</v>
      </c>
      <c r="G139" s="28" t="s">
        <v>202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>
      <c r="B140" s="131"/>
      <c r="C140" s="127"/>
      <c r="D140" s="134"/>
      <c r="E140" s="116"/>
      <c r="F140" s="26" t="s">
        <v>290</v>
      </c>
      <c r="G140" s="28" t="s">
        <v>291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>
      <c r="B141" s="131"/>
      <c r="C141" s="127"/>
      <c r="D141" s="134"/>
      <c r="E141" s="116"/>
      <c r="F141" s="26" t="s">
        <v>292</v>
      </c>
      <c r="G141" s="28" t="s">
        <v>86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>
      <c r="B142" s="131"/>
      <c r="C142" s="127"/>
      <c r="D142" s="134"/>
      <c r="E142" s="116"/>
      <c r="F142" s="26" t="s">
        <v>293</v>
      </c>
      <c r="G142" s="28" t="s">
        <v>196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>
      <c r="B143" s="131"/>
      <c r="C143" s="127"/>
      <c r="D143" s="134"/>
      <c r="E143" s="116"/>
      <c r="F143" s="26" t="s">
        <v>294</v>
      </c>
      <c r="G143" s="28" t="s">
        <v>295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>
      <c r="B144" s="131"/>
      <c r="C144" s="127"/>
      <c r="D144" s="134"/>
      <c r="E144" s="116"/>
      <c r="F144" s="26" t="s">
        <v>296</v>
      </c>
      <c r="G144" s="28" t="s">
        <v>297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>
      <c r="B145" s="131"/>
      <c r="C145" s="127"/>
      <c r="D145" s="134"/>
      <c r="E145" s="116"/>
      <c r="F145" s="26" t="s">
        <v>298</v>
      </c>
      <c r="G145" s="28" t="s">
        <v>299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>
      <c r="B146" s="131"/>
      <c r="C146" s="127"/>
      <c r="D146" s="134"/>
      <c r="E146" s="116"/>
      <c r="F146" s="26" t="s">
        <v>300</v>
      </c>
      <c r="G146" s="28" t="s">
        <v>301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>
      <c r="B147" s="131"/>
      <c r="C147" s="127"/>
      <c r="D147" s="134"/>
      <c r="E147" s="116"/>
      <c r="F147" s="26" t="s">
        <v>302</v>
      </c>
      <c r="G147" s="28" t="s">
        <v>303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>
      <c r="B148" s="131"/>
      <c r="C148" s="127"/>
      <c r="D148" s="134"/>
      <c r="E148" s="116"/>
      <c r="F148" s="26" t="s">
        <v>304</v>
      </c>
      <c r="G148" s="28" t="s">
        <v>305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>
      <c r="B149" s="131"/>
      <c r="C149" s="127"/>
      <c r="D149" s="134"/>
      <c r="E149" s="116"/>
      <c r="F149" s="26" t="s">
        <v>306</v>
      </c>
      <c r="G149" s="28" t="s">
        <v>307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>
      <c r="B150" s="131"/>
      <c r="C150" s="127"/>
      <c r="D150" s="134"/>
      <c r="E150" s="116"/>
      <c r="F150" s="26" t="s">
        <v>308</v>
      </c>
      <c r="G150" s="28" t="s">
        <v>309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>
      <c r="B151" s="131"/>
      <c r="C151" s="127"/>
      <c r="D151" s="134"/>
      <c r="E151" s="116"/>
      <c r="F151" s="26" t="s">
        <v>310</v>
      </c>
      <c r="G151" s="28" t="s">
        <v>311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>
      <c r="B152" s="131"/>
      <c r="C152" s="127"/>
      <c r="D152" s="134"/>
      <c r="E152" s="116"/>
      <c r="F152" s="26" t="s">
        <v>312</v>
      </c>
      <c r="G152" s="28" t="s">
        <v>313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>
      <c r="B153" s="131"/>
      <c r="C153" s="127"/>
      <c r="D153" s="134"/>
      <c r="E153" s="116"/>
      <c r="F153" s="26" t="s">
        <v>314</v>
      </c>
      <c r="G153" s="28" t="s">
        <v>315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>
      <c r="B154" s="131"/>
      <c r="C154" s="127"/>
      <c r="D154" s="134"/>
      <c r="E154" s="116"/>
      <c r="F154" s="26" t="s">
        <v>316</v>
      </c>
      <c r="G154" s="28" t="s">
        <v>317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>
      <c r="B155" s="131"/>
      <c r="C155" s="127"/>
      <c r="D155" s="134"/>
      <c r="E155" s="116"/>
      <c r="F155" s="26" t="s">
        <v>318</v>
      </c>
      <c r="G155" s="28" t="s">
        <v>204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>
      <c r="B156" s="131"/>
      <c r="C156" s="127"/>
      <c r="D156" s="134"/>
      <c r="E156" s="116"/>
      <c r="F156" s="26" t="s">
        <v>319</v>
      </c>
      <c r="G156" s="28" t="s">
        <v>320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>
      <c r="B157" s="131"/>
      <c r="C157" s="127"/>
      <c r="D157" s="134"/>
      <c r="E157" s="116"/>
      <c r="F157" s="26" t="s">
        <v>321</v>
      </c>
      <c r="G157" s="28" t="s">
        <v>322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>
      <c r="B158" s="131"/>
      <c r="C158" s="127"/>
      <c r="D158" s="134"/>
      <c r="E158" s="116"/>
      <c r="F158" s="26" t="s">
        <v>323</v>
      </c>
      <c r="G158" s="28" t="s">
        <v>324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>
      <c r="B159" s="131"/>
      <c r="C159" s="127"/>
      <c r="D159" s="134"/>
      <c r="E159" s="116"/>
      <c r="F159" s="26" t="s">
        <v>325</v>
      </c>
      <c r="G159" s="28" t="s">
        <v>326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>
      <c r="B160" s="131"/>
      <c r="C160" s="127"/>
      <c r="D160" s="134"/>
      <c r="E160" s="116"/>
      <c r="F160" s="26" t="s">
        <v>327</v>
      </c>
      <c r="G160" s="28" t="s">
        <v>186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>
      <c r="B161" s="131"/>
      <c r="C161" s="127"/>
      <c r="D161" s="134"/>
      <c r="E161" s="116"/>
      <c r="F161" s="26" t="s">
        <v>328</v>
      </c>
      <c r="G161" s="28" t="s">
        <v>188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>
      <c r="B162" s="131"/>
      <c r="C162" s="127"/>
      <c r="D162" s="134"/>
      <c r="E162" s="116"/>
      <c r="F162" s="26" t="s">
        <v>329</v>
      </c>
      <c r="G162" s="28" t="s">
        <v>190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>
      <c r="B163" s="131"/>
      <c r="C163" s="127"/>
      <c r="D163" s="134"/>
      <c r="E163" s="116"/>
      <c r="F163" s="26" t="s">
        <v>330</v>
      </c>
      <c r="G163" s="28" t="s">
        <v>192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thickBot="1">
      <c r="B164" s="132"/>
      <c r="C164" s="128"/>
      <c r="D164" s="135"/>
      <c r="E164" s="119"/>
      <c r="F164" s="34" t="s">
        <v>331</v>
      </c>
      <c r="G164" s="35" t="s">
        <v>198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130">
        <v>5</v>
      </c>
      <c r="C165" s="129" t="s">
        <v>27</v>
      </c>
      <c r="D165" s="133">
        <v>5.2</v>
      </c>
      <c r="E165" s="115" t="s">
        <v>28</v>
      </c>
      <c r="F165" s="32" t="s">
        <v>332</v>
      </c>
      <c r="G165" s="33" t="s">
        <v>333</v>
      </c>
      <c r="H165" s="7">
        <v>945.44</v>
      </c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131"/>
      <c r="C166" s="127"/>
      <c r="D166" s="135"/>
      <c r="E166" s="119"/>
      <c r="F166" s="34" t="s">
        <v>334</v>
      </c>
      <c r="G166" s="39" t="s">
        <v>335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131"/>
      <c r="C167" s="127"/>
      <c r="D167" s="133">
        <v>5.0999999999999996</v>
      </c>
      <c r="E167" s="115" t="s">
        <v>29</v>
      </c>
      <c r="F167" s="32" t="s">
        <v>336</v>
      </c>
      <c r="G167" s="33" t="s">
        <v>337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131"/>
      <c r="C168" s="127"/>
      <c r="D168" s="134"/>
      <c r="E168" s="116"/>
      <c r="F168" s="26" t="s">
        <v>338</v>
      </c>
      <c r="G168" s="28" t="s">
        <v>339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131"/>
      <c r="C169" s="127"/>
      <c r="D169" s="135"/>
      <c r="E169" s="119"/>
      <c r="F169" s="34" t="s">
        <v>340</v>
      </c>
      <c r="G169" s="35" t="s">
        <v>341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131"/>
      <c r="C170" s="127"/>
      <c r="D170" s="133">
        <v>5.3</v>
      </c>
      <c r="E170" s="115" t="s">
        <v>30</v>
      </c>
      <c r="F170" s="32" t="s">
        <v>342</v>
      </c>
      <c r="G170" s="33" t="s">
        <v>343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131"/>
      <c r="C171" s="127"/>
      <c r="D171" s="134"/>
      <c r="E171" s="116"/>
      <c r="F171" s="26" t="s">
        <v>344</v>
      </c>
      <c r="G171" s="28" t="s">
        <v>345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131"/>
      <c r="C172" s="127"/>
      <c r="D172" s="134"/>
      <c r="E172" s="116"/>
      <c r="F172" s="26" t="s">
        <v>346</v>
      </c>
      <c r="G172" s="28" t="s">
        <v>347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131"/>
      <c r="C173" s="127"/>
      <c r="D173" s="135"/>
      <c r="E173" s="119"/>
      <c r="F173" s="34" t="s">
        <v>348</v>
      </c>
      <c r="G173" s="35" t="s">
        <v>349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131"/>
      <c r="C174" s="127"/>
      <c r="D174" s="133">
        <v>5.4</v>
      </c>
      <c r="E174" s="115" t="s">
        <v>31</v>
      </c>
      <c r="F174" s="32" t="s">
        <v>350</v>
      </c>
      <c r="G174" s="33" t="s">
        <v>351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131"/>
      <c r="C175" s="127"/>
      <c r="D175" s="134"/>
      <c r="E175" s="116"/>
      <c r="F175" s="26" t="s">
        <v>352</v>
      </c>
      <c r="G175" s="28" t="s">
        <v>353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131"/>
      <c r="C176" s="127"/>
      <c r="D176" s="134"/>
      <c r="E176" s="116"/>
      <c r="F176" s="26" t="s">
        <v>354</v>
      </c>
      <c r="G176" s="28" t="s">
        <v>355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131"/>
      <c r="C177" s="127"/>
      <c r="D177" s="134"/>
      <c r="E177" s="116"/>
      <c r="F177" s="26" t="s">
        <v>356</v>
      </c>
      <c r="G177" s="28" t="s">
        <v>357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131"/>
      <c r="C178" s="127"/>
      <c r="D178" s="134"/>
      <c r="E178" s="116"/>
      <c r="F178" s="26" t="s">
        <v>358</v>
      </c>
      <c r="G178" s="28" t="s">
        <v>359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132"/>
      <c r="C179" s="128"/>
      <c r="D179" s="135"/>
      <c r="E179" s="119"/>
      <c r="F179" s="34" t="s">
        <v>360</v>
      </c>
      <c r="G179" s="35" t="s">
        <v>216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130">
        <v>6</v>
      </c>
      <c r="C180" s="129" t="s">
        <v>32</v>
      </c>
      <c r="D180" s="133">
        <v>6.1</v>
      </c>
      <c r="E180" s="115" t="s">
        <v>37</v>
      </c>
      <c r="F180" s="32" t="s">
        <v>361</v>
      </c>
      <c r="G180" s="33" t="s">
        <v>362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131"/>
      <c r="C181" s="127"/>
      <c r="D181" s="134"/>
      <c r="E181" s="116"/>
      <c r="F181" s="26" t="s">
        <v>363</v>
      </c>
      <c r="G181" s="28" t="s">
        <v>364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131"/>
      <c r="C182" s="127"/>
      <c r="D182" s="135"/>
      <c r="E182" s="119"/>
      <c r="F182" s="34" t="s">
        <v>365</v>
      </c>
      <c r="G182" s="35" t="s">
        <v>366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131"/>
      <c r="C183" s="127"/>
      <c r="D183" s="133">
        <v>6.2</v>
      </c>
      <c r="E183" s="115" t="s">
        <v>33</v>
      </c>
      <c r="F183" s="48" t="s">
        <v>97</v>
      </c>
      <c r="G183" s="49" t="s">
        <v>98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131"/>
      <c r="C184" s="127"/>
      <c r="D184" s="134"/>
      <c r="E184" s="116"/>
      <c r="F184" s="40" t="s">
        <v>99</v>
      </c>
      <c r="G184" s="41" t="s">
        <v>100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131"/>
      <c r="C185" s="127"/>
      <c r="D185" s="134"/>
      <c r="E185" s="116"/>
      <c r="F185" s="40" t="s">
        <v>167</v>
      </c>
      <c r="G185" s="41" t="s">
        <v>168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131"/>
      <c r="C186" s="127"/>
      <c r="D186" s="134"/>
      <c r="E186" s="116"/>
      <c r="F186" s="40" t="s">
        <v>169</v>
      </c>
      <c r="G186" s="41" t="s">
        <v>170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131"/>
      <c r="C187" s="127"/>
      <c r="D187" s="135"/>
      <c r="E187" s="119"/>
      <c r="F187" s="34" t="s">
        <v>367</v>
      </c>
      <c r="G187" s="35" t="s">
        <v>368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131"/>
      <c r="C188" s="127"/>
      <c r="D188" s="46">
        <v>6.3</v>
      </c>
      <c r="E188" s="47" t="s">
        <v>34</v>
      </c>
      <c r="F188" s="42">
        <v>715</v>
      </c>
      <c r="G188" s="43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131"/>
      <c r="C189" s="127"/>
      <c r="D189" s="46">
        <v>6.4</v>
      </c>
      <c r="E189" s="47" t="s">
        <v>35</v>
      </c>
      <c r="F189" s="42" t="s">
        <v>369</v>
      </c>
      <c r="G189" s="50" t="s">
        <v>370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131"/>
      <c r="C190" s="127"/>
      <c r="D190" s="133">
        <v>6.5</v>
      </c>
      <c r="E190" s="115" t="s">
        <v>36</v>
      </c>
      <c r="F190" s="32" t="s">
        <v>371</v>
      </c>
      <c r="G190" s="33" t="s">
        <v>372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131"/>
      <c r="C191" s="127"/>
      <c r="D191" s="135"/>
      <c r="E191" s="119"/>
      <c r="F191" s="34" t="s">
        <v>373</v>
      </c>
      <c r="G191" s="35" t="s">
        <v>374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131"/>
      <c r="C192" s="127"/>
      <c r="D192" s="46">
        <v>6.6</v>
      </c>
      <c r="E192" s="47" t="s">
        <v>38</v>
      </c>
      <c r="F192" s="42" t="s">
        <v>375</v>
      </c>
      <c r="G192" s="50" t="s">
        <v>138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131"/>
      <c r="C193" s="127"/>
      <c r="D193" s="46">
        <v>6.7</v>
      </c>
      <c r="E193" s="47" t="s">
        <v>39</v>
      </c>
      <c r="F193" s="42" t="s">
        <v>376</v>
      </c>
      <c r="G193" s="50" t="s">
        <v>377</v>
      </c>
      <c r="H193" s="7">
        <v>2025.95</v>
      </c>
      <c r="I193" s="21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132"/>
      <c r="C194" s="127"/>
      <c r="D194" s="60">
        <v>6.8</v>
      </c>
      <c r="E194" s="61" t="s">
        <v>40</v>
      </c>
      <c r="F194" s="51">
        <v>716</v>
      </c>
      <c r="G194" s="52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130">
        <v>7</v>
      </c>
      <c r="C195" s="136" t="s">
        <v>41</v>
      </c>
      <c r="D195" s="133">
        <v>7.2</v>
      </c>
      <c r="E195" s="115" t="s">
        <v>42</v>
      </c>
      <c r="F195" s="32">
        <v>907</v>
      </c>
      <c r="G195" s="38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131"/>
      <c r="C196" s="127"/>
      <c r="D196" s="135"/>
      <c r="E196" s="119"/>
      <c r="F196" s="34">
        <v>908</v>
      </c>
      <c r="G196" s="44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131"/>
      <c r="C197" s="127"/>
      <c r="D197" s="133">
        <v>7.1</v>
      </c>
      <c r="E197" s="116" t="s">
        <v>43</v>
      </c>
      <c r="F197" s="36" t="s">
        <v>378</v>
      </c>
      <c r="G197" s="37" t="s">
        <v>379</v>
      </c>
      <c r="H197" s="7">
        <v>945.44</v>
      </c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132"/>
      <c r="C198" s="137"/>
      <c r="D198" s="135"/>
      <c r="E198" s="119"/>
      <c r="F198" s="34" t="s">
        <v>380</v>
      </c>
      <c r="G198" s="35" t="s">
        <v>381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</sheetData>
  <mergeCells count="121">
    <mergeCell ref="B180:B194"/>
    <mergeCell ref="D180:D182"/>
    <mergeCell ref="D183:D187"/>
    <mergeCell ref="D190:D191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E180:E182"/>
    <mergeCell ref="E183:E187"/>
    <mergeCell ref="E190:E191"/>
    <mergeCell ref="C195:C198"/>
    <mergeCell ref="E195:E196"/>
    <mergeCell ref="E197:E198"/>
    <mergeCell ref="E122:E125"/>
    <mergeCell ref="E126:E127"/>
    <mergeCell ref="C128:C164"/>
    <mergeCell ref="E129:E164"/>
    <mergeCell ref="C165:C179"/>
    <mergeCell ref="E165:E166"/>
    <mergeCell ref="E167:E169"/>
    <mergeCell ref="E170:E173"/>
    <mergeCell ref="E174:E179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B14:B21"/>
    <mergeCell ref="C14:C21"/>
    <mergeCell ref="D14:D18"/>
    <mergeCell ref="E14:E18"/>
    <mergeCell ref="D19:D21"/>
    <mergeCell ref="E19:E21"/>
    <mergeCell ref="AC12:AC13"/>
    <mergeCell ref="AD12:AD13"/>
    <mergeCell ref="AF12:AF13"/>
    <mergeCell ref="V12:V13"/>
    <mergeCell ref="W12:W13"/>
    <mergeCell ref="X12:X13"/>
    <mergeCell ref="Z12:Z13"/>
    <mergeCell ref="AA12:AA13"/>
    <mergeCell ref="AB12:AB13"/>
    <mergeCell ref="O12:O13"/>
    <mergeCell ref="P12:P13"/>
    <mergeCell ref="Q12:Q13"/>
    <mergeCell ref="R12:R13"/>
    <mergeCell ref="T12:T13"/>
    <mergeCell ref="Y12:Y13"/>
    <mergeCell ref="AE12:AE13"/>
    <mergeCell ref="U12:U13"/>
    <mergeCell ref="C12:G12"/>
    <mergeCell ref="C5:U5"/>
    <mergeCell ref="H9:H10"/>
    <mergeCell ref="I9:I10"/>
    <mergeCell ref="J9:J10"/>
    <mergeCell ref="K9:K10"/>
    <mergeCell ref="H7:L7"/>
    <mergeCell ref="M7:Q7"/>
    <mergeCell ref="R7:V7"/>
    <mergeCell ref="H12:H13"/>
    <mergeCell ref="I12:I13"/>
    <mergeCell ref="J12:J13"/>
    <mergeCell ref="K12:K13"/>
    <mergeCell ref="L12:L13"/>
    <mergeCell ref="N12:N13"/>
    <mergeCell ref="L9:L10"/>
    <mergeCell ref="M12:M13"/>
    <mergeCell ref="S12:S13"/>
    <mergeCell ref="C8:G11"/>
    <mergeCell ref="H8:L8"/>
    <mergeCell ref="Q9:Q10"/>
    <mergeCell ref="R9:R10"/>
    <mergeCell ref="AA9:AA10"/>
    <mergeCell ref="V9:V10"/>
    <mergeCell ref="W9:W10"/>
    <mergeCell ref="X9:X10"/>
    <mergeCell ref="Z9:Z10"/>
    <mergeCell ref="T9:T10"/>
    <mergeCell ref="U9:U10"/>
    <mergeCell ref="AB7:AF7"/>
    <mergeCell ref="M8:Q8"/>
    <mergeCell ref="R8:V8"/>
    <mergeCell ref="W8:AA8"/>
    <mergeCell ref="AB8:AF8"/>
    <mergeCell ref="M9:M10"/>
    <mergeCell ref="S9:S10"/>
    <mergeCell ref="Y9:Y10"/>
    <mergeCell ref="AE9:AE10"/>
    <mergeCell ref="N9:N10"/>
    <mergeCell ref="O9:O10"/>
    <mergeCell ref="AB9:AB10"/>
    <mergeCell ref="AC9:AC10"/>
    <mergeCell ref="AD9:AD10"/>
    <mergeCell ref="AF9:AF10"/>
    <mergeCell ref="W7:AA7"/>
    <mergeCell ref="P9:P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G200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391</v>
      </c>
      <c r="J3"/>
      <c r="K3"/>
      <c r="L3"/>
    </row>
    <row r="4" spans="2:33" ht="13.8" thickBot="1"/>
    <row r="5" spans="2:33" ht="18.600000000000001" thickBot="1">
      <c r="C5" s="85" t="s">
        <v>401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7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92" t="s">
        <v>390</v>
      </c>
      <c r="I7" s="93"/>
      <c r="J7" s="93"/>
      <c r="K7" s="93"/>
      <c r="L7" s="94"/>
      <c r="M7" s="92" t="s">
        <v>392</v>
      </c>
      <c r="N7" s="93"/>
      <c r="O7" s="93"/>
      <c r="P7" s="93"/>
      <c r="Q7" s="94"/>
      <c r="R7" s="92" t="s">
        <v>393</v>
      </c>
      <c r="S7" s="93"/>
      <c r="T7" s="93"/>
      <c r="U7" s="93"/>
      <c r="V7" s="94"/>
      <c r="W7" s="92" t="s">
        <v>394</v>
      </c>
      <c r="X7" s="93"/>
      <c r="Y7" s="93"/>
      <c r="Z7" s="93"/>
      <c r="AA7" s="94"/>
      <c r="AB7" s="92" t="s">
        <v>395</v>
      </c>
      <c r="AC7" s="93"/>
      <c r="AD7" s="93"/>
      <c r="AE7" s="93"/>
      <c r="AF7" s="94"/>
    </row>
    <row r="8" spans="2:33" ht="20.25" customHeight="1" thickBot="1">
      <c r="C8" s="95" t="s">
        <v>396</v>
      </c>
      <c r="D8" s="96"/>
      <c r="E8" s="97"/>
      <c r="F8" s="98"/>
      <c r="G8" s="99"/>
      <c r="H8" s="110" t="s">
        <v>402</v>
      </c>
      <c r="I8" s="111"/>
      <c r="J8" s="111"/>
      <c r="K8" s="111"/>
      <c r="L8" s="112"/>
      <c r="M8" s="110" t="s">
        <v>402</v>
      </c>
      <c r="N8" s="111"/>
      <c r="O8" s="111"/>
      <c r="P8" s="111"/>
      <c r="Q8" s="112"/>
      <c r="R8" s="110" t="s">
        <v>402</v>
      </c>
      <c r="S8" s="111"/>
      <c r="T8" s="111"/>
      <c r="U8" s="111"/>
      <c r="V8" s="112"/>
      <c r="W8" s="110" t="s">
        <v>402</v>
      </c>
      <c r="X8" s="111"/>
      <c r="Y8" s="111"/>
      <c r="Z8" s="111"/>
      <c r="AA8" s="112"/>
      <c r="AB8" s="110" t="s">
        <v>402</v>
      </c>
      <c r="AC8" s="111"/>
      <c r="AD8" s="111"/>
      <c r="AE8" s="111"/>
      <c r="AF8" s="112"/>
    </row>
    <row r="9" spans="2:33" ht="20.25" customHeight="1">
      <c r="C9" s="100"/>
      <c r="D9" s="101"/>
      <c r="E9" s="102"/>
      <c r="F9" s="103"/>
      <c r="G9" s="104"/>
      <c r="H9" s="113" t="s">
        <v>382</v>
      </c>
      <c r="I9" s="88" t="s">
        <v>383</v>
      </c>
      <c r="J9" s="88" t="s">
        <v>384</v>
      </c>
      <c r="K9" s="88" t="s">
        <v>385</v>
      </c>
      <c r="L9" s="90" t="s">
        <v>52</v>
      </c>
      <c r="M9" s="113" t="s">
        <v>382</v>
      </c>
      <c r="N9" s="88" t="s">
        <v>383</v>
      </c>
      <c r="O9" s="88" t="s">
        <v>384</v>
      </c>
      <c r="P9" s="88" t="s">
        <v>385</v>
      </c>
      <c r="Q9" s="90" t="s">
        <v>52</v>
      </c>
      <c r="R9" s="113" t="s">
        <v>382</v>
      </c>
      <c r="S9" s="88" t="s">
        <v>383</v>
      </c>
      <c r="T9" s="88" t="s">
        <v>384</v>
      </c>
      <c r="U9" s="88" t="s">
        <v>385</v>
      </c>
      <c r="V9" s="90" t="s">
        <v>52</v>
      </c>
      <c r="W9" s="113" t="s">
        <v>382</v>
      </c>
      <c r="X9" s="88" t="s">
        <v>383</v>
      </c>
      <c r="Y9" s="88" t="s">
        <v>384</v>
      </c>
      <c r="Z9" s="88" t="s">
        <v>385</v>
      </c>
      <c r="AA9" s="90" t="s">
        <v>52</v>
      </c>
      <c r="AB9" s="113" t="s">
        <v>382</v>
      </c>
      <c r="AC9" s="88" t="s">
        <v>383</v>
      </c>
      <c r="AD9" s="88" t="s">
        <v>384</v>
      </c>
      <c r="AE9" s="88" t="s">
        <v>385</v>
      </c>
      <c r="AF9" s="90" t="s">
        <v>52</v>
      </c>
    </row>
    <row r="10" spans="2:33" ht="20.25" customHeight="1" thickBot="1">
      <c r="C10" s="100"/>
      <c r="D10" s="101"/>
      <c r="E10" s="102"/>
      <c r="F10" s="103"/>
      <c r="G10" s="104"/>
      <c r="H10" s="114"/>
      <c r="I10" s="89"/>
      <c r="J10" s="89"/>
      <c r="K10" s="89"/>
      <c r="L10" s="91"/>
      <c r="M10" s="114"/>
      <c r="N10" s="89"/>
      <c r="O10" s="89"/>
      <c r="P10" s="89"/>
      <c r="Q10" s="91"/>
      <c r="R10" s="114"/>
      <c r="S10" s="89"/>
      <c r="T10" s="89"/>
      <c r="U10" s="89"/>
      <c r="V10" s="91"/>
      <c r="W10" s="114"/>
      <c r="X10" s="89"/>
      <c r="Y10" s="89"/>
      <c r="Z10" s="89"/>
      <c r="AA10" s="91"/>
      <c r="AB10" s="114"/>
      <c r="AC10" s="89"/>
      <c r="AD10" s="89"/>
      <c r="AE10" s="89"/>
      <c r="AF10" s="91"/>
    </row>
    <row r="11" spans="2:33" ht="20.25" customHeight="1" thickBot="1">
      <c r="C11" s="105"/>
      <c r="D11" s="106"/>
      <c r="E11" s="107"/>
      <c r="F11" s="108"/>
      <c r="G11" s="109"/>
      <c r="H11" s="18"/>
      <c r="I11" s="17"/>
      <c r="J11" s="17"/>
      <c r="K11" s="17"/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19.5" customHeight="1" thickBot="1">
      <c r="C12" s="138" t="s">
        <v>397</v>
      </c>
      <c r="D12" s="139"/>
      <c r="E12" s="140"/>
      <c r="F12" s="141"/>
      <c r="G12" s="142"/>
      <c r="H12" s="120" t="s">
        <v>386</v>
      </c>
      <c r="I12" s="88" t="s">
        <v>51</v>
      </c>
      <c r="J12" s="88" t="s">
        <v>387</v>
      </c>
      <c r="K12" s="88" t="s">
        <v>388</v>
      </c>
      <c r="L12" s="90" t="s">
        <v>389</v>
      </c>
      <c r="M12" s="120" t="s">
        <v>386</v>
      </c>
      <c r="N12" s="88" t="s">
        <v>51</v>
      </c>
      <c r="O12" s="88" t="s">
        <v>387</v>
      </c>
      <c r="P12" s="88" t="s">
        <v>388</v>
      </c>
      <c r="Q12" s="90" t="s">
        <v>389</v>
      </c>
      <c r="R12" s="120" t="s">
        <v>386</v>
      </c>
      <c r="S12" s="88" t="s">
        <v>51</v>
      </c>
      <c r="T12" s="88" t="s">
        <v>387</v>
      </c>
      <c r="U12" s="88" t="s">
        <v>388</v>
      </c>
      <c r="V12" s="90" t="s">
        <v>389</v>
      </c>
      <c r="W12" s="120" t="s">
        <v>386</v>
      </c>
      <c r="X12" s="88" t="s">
        <v>51</v>
      </c>
      <c r="Y12" s="88" t="s">
        <v>387</v>
      </c>
      <c r="Z12" s="88" t="s">
        <v>388</v>
      </c>
      <c r="AA12" s="90" t="s">
        <v>389</v>
      </c>
      <c r="AB12" s="120" t="s">
        <v>386</v>
      </c>
      <c r="AC12" s="88" t="s">
        <v>51</v>
      </c>
      <c r="AD12" s="88" t="s">
        <v>387</v>
      </c>
      <c r="AE12" s="88" t="s">
        <v>388</v>
      </c>
      <c r="AF12" s="90" t="s">
        <v>389</v>
      </c>
    </row>
    <row r="13" spans="2:33" ht="19.5" customHeight="1" thickBot="1">
      <c r="C13" s="55" t="s">
        <v>50</v>
      </c>
      <c r="D13" s="55"/>
      <c r="E13" s="56" t="s">
        <v>8</v>
      </c>
      <c r="F13" s="57"/>
      <c r="G13" s="57" t="s">
        <v>0</v>
      </c>
      <c r="H13" s="121"/>
      <c r="I13" s="89"/>
      <c r="J13" s="89"/>
      <c r="K13" s="89"/>
      <c r="L13" s="91"/>
      <c r="M13" s="121"/>
      <c r="N13" s="89"/>
      <c r="O13" s="89"/>
      <c r="P13" s="89"/>
      <c r="Q13" s="91"/>
      <c r="R13" s="121"/>
      <c r="S13" s="89"/>
      <c r="T13" s="89"/>
      <c r="U13" s="89"/>
      <c r="V13" s="91"/>
      <c r="W13" s="121"/>
      <c r="X13" s="89"/>
      <c r="Y13" s="89"/>
      <c r="Z13" s="89"/>
      <c r="AA13" s="91"/>
      <c r="AB13" s="121"/>
      <c r="AC13" s="89"/>
      <c r="AD13" s="89"/>
      <c r="AE13" s="89"/>
      <c r="AF13" s="91"/>
    </row>
    <row r="14" spans="2:33">
      <c r="B14" s="130">
        <v>2</v>
      </c>
      <c r="C14" s="136" t="s">
        <v>7</v>
      </c>
      <c r="D14" s="133">
        <v>2.1</v>
      </c>
      <c r="E14" s="115" t="s">
        <v>9</v>
      </c>
      <c r="F14" s="36" t="s">
        <v>53</v>
      </c>
      <c r="G14" s="45" t="s">
        <v>54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131"/>
      <c r="C15" s="127"/>
      <c r="D15" s="134"/>
      <c r="E15" s="116"/>
      <c r="F15" s="26" t="s">
        <v>55</v>
      </c>
      <c r="G15" s="27" t="s">
        <v>56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131"/>
      <c r="C16" s="127"/>
      <c r="D16" s="134"/>
      <c r="E16" s="116"/>
      <c r="F16" s="26" t="s">
        <v>57</v>
      </c>
      <c r="G16" s="28" t="s">
        <v>58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131"/>
      <c r="C17" s="127"/>
      <c r="D17" s="134"/>
      <c r="E17" s="116"/>
      <c r="F17" s="26" t="s">
        <v>59</v>
      </c>
      <c r="G17" s="28" t="s">
        <v>60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131"/>
      <c r="C18" s="127"/>
      <c r="D18" s="135"/>
      <c r="E18" s="117"/>
      <c r="F18" s="34" t="s">
        <v>61</v>
      </c>
      <c r="G18" s="35" t="s">
        <v>62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131"/>
      <c r="C19" s="127"/>
      <c r="D19" s="133">
        <v>2.2000000000000002</v>
      </c>
      <c r="E19" s="118" t="s">
        <v>10</v>
      </c>
      <c r="F19" s="36"/>
      <c r="G19" s="45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>
      <c r="B20" s="131"/>
      <c r="C20" s="127"/>
      <c r="D20" s="134"/>
      <c r="E20" s="116"/>
      <c r="F20" s="26" t="s">
        <v>63</v>
      </c>
      <c r="G20" s="28" t="s">
        <v>64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3.8" thickBot="1">
      <c r="B21" s="132"/>
      <c r="C21" s="137"/>
      <c r="D21" s="135"/>
      <c r="E21" s="119"/>
      <c r="F21" s="34" t="s">
        <v>65</v>
      </c>
      <c r="G21" s="35" t="s">
        <v>66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130">
        <v>1</v>
      </c>
      <c r="C22" s="127" t="s">
        <v>11</v>
      </c>
      <c r="D22" s="133">
        <v>1.2</v>
      </c>
      <c r="E22" s="115" t="s">
        <v>15</v>
      </c>
      <c r="F22" s="32" t="s">
        <v>67</v>
      </c>
      <c r="G22" s="33" t="s">
        <v>68</v>
      </c>
      <c r="H22" s="7"/>
      <c r="I22" s="21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131"/>
      <c r="C23" s="127"/>
      <c r="D23" s="134"/>
      <c r="E23" s="116"/>
      <c r="F23" s="26" t="s">
        <v>69</v>
      </c>
      <c r="G23" s="28" t="s">
        <v>70</v>
      </c>
      <c r="H23" s="7"/>
      <c r="I23" s="21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131"/>
      <c r="C24" s="127"/>
      <c r="D24" s="134"/>
      <c r="E24" s="116"/>
      <c r="F24" s="26" t="s">
        <v>71</v>
      </c>
      <c r="G24" s="28" t="s">
        <v>72</v>
      </c>
      <c r="H24" s="7"/>
      <c r="I24" s="21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131"/>
      <c r="C25" s="127"/>
      <c r="D25" s="135"/>
      <c r="E25" s="119"/>
      <c r="F25" s="34" t="s">
        <v>73</v>
      </c>
      <c r="G25" s="35" t="s">
        <v>74</v>
      </c>
      <c r="H25" s="7"/>
      <c r="I25" s="21"/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131"/>
      <c r="C26" s="127"/>
      <c r="D26" s="46">
        <v>1.5</v>
      </c>
      <c r="E26" s="47" t="s">
        <v>16</v>
      </c>
      <c r="F26" s="42">
        <v>906</v>
      </c>
      <c r="G26" s="43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131"/>
      <c r="C27" s="127"/>
      <c r="D27" s="133">
        <v>1.4</v>
      </c>
      <c r="E27" s="115" t="s">
        <v>14</v>
      </c>
      <c r="F27" s="32">
        <v>334</v>
      </c>
      <c r="G27" s="38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131"/>
      <c r="C28" s="127"/>
      <c r="D28" s="134"/>
      <c r="E28" s="116"/>
      <c r="F28" s="26">
        <v>909</v>
      </c>
      <c r="G28" s="29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131"/>
      <c r="C29" s="127"/>
      <c r="D29" s="134"/>
      <c r="E29" s="116"/>
      <c r="F29" s="26">
        <v>910</v>
      </c>
      <c r="G29" s="29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131"/>
      <c r="C30" s="127"/>
      <c r="D30" s="135"/>
      <c r="E30" s="119"/>
      <c r="F30" s="34">
        <v>911</v>
      </c>
      <c r="G30" s="44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131"/>
      <c r="C31" s="127"/>
      <c r="D31" s="46">
        <v>1.1000000000000001</v>
      </c>
      <c r="E31" s="47" t="s">
        <v>12</v>
      </c>
      <c r="F31" s="42">
        <v>328</v>
      </c>
      <c r="G31" s="43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>
      <c r="B32" s="131"/>
      <c r="C32" s="127"/>
      <c r="D32" s="133">
        <v>1.3</v>
      </c>
      <c r="E32" s="115" t="s">
        <v>13</v>
      </c>
      <c r="F32" s="32" t="s">
        <v>75</v>
      </c>
      <c r="G32" s="33" t="s">
        <v>76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131"/>
      <c r="C33" s="127"/>
      <c r="D33" s="134"/>
      <c r="E33" s="116"/>
      <c r="F33" s="26" t="s">
        <v>77</v>
      </c>
      <c r="G33" s="28" t="s">
        <v>78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131"/>
      <c r="C34" s="127"/>
      <c r="D34" s="134"/>
      <c r="E34" s="116"/>
      <c r="F34" s="26" t="s">
        <v>79</v>
      </c>
      <c r="G34" s="28" t="s">
        <v>80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131"/>
      <c r="C35" s="127"/>
      <c r="D35" s="134"/>
      <c r="E35" s="116"/>
      <c r="F35" s="26" t="s">
        <v>81</v>
      </c>
      <c r="G35" s="28" t="s">
        <v>82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131"/>
      <c r="C36" s="127"/>
      <c r="D36" s="134"/>
      <c r="E36" s="116"/>
      <c r="F36" s="26" t="s">
        <v>83</v>
      </c>
      <c r="G36" s="28" t="s">
        <v>84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131"/>
      <c r="C37" s="127"/>
      <c r="D37" s="134"/>
      <c r="E37" s="116"/>
      <c r="F37" s="26" t="s">
        <v>85</v>
      </c>
      <c r="G37" s="28" t="s">
        <v>86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131"/>
      <c r="C38" s="127"/>
      <c r="D38" s="134"/>
      <c r="E38" s="116"/>
      <c r="F38" s="26" t="s">
        <v>87</v>
      </c>
      <c r="G38" s="28" t="s">
        <v>88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131"/>
      <c r="C39" s="127"/>
      <c r="D39" s="134"/>
      <c r="E39" s="116"/>
      <c r="F39" s="26" t="s">
        <v>89</v>
      </c>
      <c r="G39" s="28" t="s">
        <v>90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131"/>
      <c r="C40" s="127"/>
      <c r="D40" s="134"/>
      <c r="E40" s="116"/>
      <c r="F40" s="26" t="s">
        <v>91</v>
      </c>
      <c r="G40" s="28" t="s">
        <v>92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131"/>
      <c r="C41" s="127"/>
      <c r="D41" s="134"/>
      <c r="E41" s="116"/>
      <c r="F41" s="26" t="s">
        <v>93</v>
      </c>
      <c r="G41" s="28" t="s">
        <v>94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131"/>
      <c r="C42" s="127"/>
      <c r="D42" s="134"/>
      <c r="E42" s="116"/>
      <c r="F42" s="26" t="s">
        <v>95</v>
      </c>
      <c r="G42" s="28" t="s">
        <v>96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131"/>
      <c r="C43" s="127"/>
      <c r="D43" s="134"/>
      <c r="E43" s="116"/>
      <c r="F43" s="26" t="s">
        <v>101</v>
      </c>
      <c r="G43" s="28" t="s">
        <v>102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131"/>
      <c r="C44" s="127"/>
      <c r="D44" s="134"/>
      <c r="E44" s="116"/>
      <c r="F44" s="26" t="s">
        <v>103</v>
      </c>
      <c r="G44" s="28" t="s">
        <v>104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131"/>
      <c r="C45" s="127"/>
      <c r="D45" s="134"/>
      <c r="E45" s="116"/>
      <c r="F45" s="26" t="s">
        <v>105</v>
      </c>
      <c r="G45" s="28" t="s">
        <v>106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131"/>
      <c r="C46" s="127"/>
      <c r="D46" s="134"/>
      <c r="E46" s="116"/>
      <c r="F46" s="26" t="s">
        <v>107</v>
      </c>
      <c r="G46" s="28" t="s">
        <v>108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131"/>
      <c r="C47" s="127"/>
      <c r="D47" s="134"/>
      <c r="E47" s="116"/>
      <c r="F47" s="26" t="s">
        <v>109</v>
      </c>
      <c r="G47" s="28" t="s">
        <v>110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131"/>
      <c r="C48" s="127"/>
      <c r="D48" s="134"/>
      <c r="E48" s="116"/>
      <c r="F48" s="26" t="s">
        <v>111</v>
      </c>
      <c r="G48" s="28" t="s">
        <v>112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131"/>
      <c r="C49" s="127"/>
      <c r="D49" s="134"/>
      <c r="E49" s="116"/>
      <c r="F49" s="26" t="s">
        <v>113</v>
      </c>
      <c r="G49" s="28" t="s">
        <v>114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131"/>
      <c r="C50" s="127"/>
      <c r="D50" s="134"/>
      <c r="E50" s="116"/>
      <c r="F50" s="26" t="s">
        <v>115</v>
      </c>
      <c r="G50" s="28" t="s">
        <v>116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131"/>
      <c r="C51" s="127"/>
      <c r="D51" s="134"/>
      <c r="E51" s="116"/>
      <c r="F51" s="26" t="s">
        <v>117</v>
      </c>
      <c r="G51" s="28" t="s">
        <v>118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131"/>
      <c r="C52" s="127"/>
      <c r="D52" s="134"/>
      <c r="E52" s="116"/>
      <c r="F52" s="26" t="s">
        <v>119</v>
      </c>
      <c r="G52" s="28" t="s">
        <v>120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131"/>
      <c r="C53" s="127"/>
      <c r="D53" s="134"/>
      <c r="E53" s="116"/>
      <c r="F53" s="26" t="s">
        <v>121</v>
      </c>
      <c r="G53" s="28" t="s">
        <v>122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131"/>
      <c r="C54" s="127"/>
      <c r="D54" s="134"/>
      <c r="E54" s="116"/>
      <c r="F54" s="26" t="s">
        <v>123</v>
      </c>
      <c r="G54" s="28" t="s">
        <v>124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131"/>
      <c r="C55" s="127"/>
      <c r="D55" s="134"/>
      <c r="E55" s="116"/>
      <c r="F55" s="26" t="s">
        <v>125</v>
      </c>
      <c r="G55" s="28" t="s">
        <v>126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131"/>
      <c r="C56" s="127"/>
      <c r="D56" s="134"/>
      <c r="E56" s="116"/>
      <c r="F56" s="26" t="s">
        <v>127</v>
      </c>
      <c r="G56" s="28" t="s">
        <v>128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131"/>
      <c r="C57" s="127"/>
      <c r="D57" s="134"/>
      <c r="E57" s="116"/>
      <c r="F57" s="26" t="s">
        <v>129</v>
      </c>
      <c r="G57" s="28" t="s">
        <v>130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131"/>
      <c r="C58" s="127"/>
      <c r="D58" s="134"/>
      <c r="E58" s="116"/>
      <c r="F58" s="26" t="s">
        <v>131</v>
      </c>
      <c r="G58" s="28" t="s">
        <v>132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131"/>
      <c r="C59" s="127"/>
      <c r="D59" s="134"/>
      <c r="E59" s="116"/>
      <c r="F59" s="26" t="s">
        <v>133</v>
      </c>
      <c r="G59" s="28" t="s">
        <v>134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131"/>
      <c r="C60" s="127"/>
      <c r="D60" s="134"/>
      <c r="E60" s="116"/>
      <c r="F60" s="26" t="s">
        <v>135</v>
      </c>
      <c r="G60" s="28" t="s">
        <v>136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131"/>
      <c r="C61" s="127"/>
      <c r="D61" s="134"/>
      <c r="E61" s="116"/>
      <c r="F61" s="26" t="s">
        <v>137</v>
      </c>
      <c r="G61" s="28" t="s">
        <v>138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131"/>
      <c r="C62" s="127"/>
      <c r="D62" s="134"/>
      <c r="E62" s="116"/>
      <c r="F62" s="26" t="s">
        <v>139</v>
      </c>
      <c r="G62" s="28" t="s">
        <v>140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131"/>
      <c r="C63" s="127"/>
      <c r="D63" s="134"/>
      <c r="E63" s="116"/>
      <c r="F63" s="26" t="s">
        <v>141</v>
      </c>
      <c r="G63" s="28" t="s">
        <v>142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131"/>
      <c r="C64" s="127"/>
      <c r="D64" s="134"/>
      <c r="E64" s="116"/>
      <c r="F64" s="26" t="s">
        <v>143</v>
      </c>
      <c r="G64" s="28" t="s">
        <v>144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131"/>
      <c r="C65" s="127"/>
      <c r="D65" s="134"/>
      <c r="E65" s="116"/>
      <c r="F65" s="26" t="s">
        <v>145</v>
      </c>
      <c r="G65" s="28" t="s">
        <v>146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131"/>
      <c r="C66" s="127"/>
      <c r="D66" s="134"/>
      <c r="E66" s="116"/>
      <c r="F66" s="26" t="s">
        <v>147</v>
      </c>
      <c r="G66" s="28" t="s">
        <v>148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131"/>
      <c r="C67" s="127"/>
      <c r="D67" s="134"/>
      <c r="E67" s="116"/>
      <c r="F67" s="26" t="s">
        <v>149</v>
      </c>
      <c r="G67" s="28" t="s">
        <v>150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131"/>
      <c r="C68" s="127"/>
      <c r="D68" s="134"/>
      <c r="E68" s="116"/>
      <c r="F68" s="26" t="s">
        <v>151</v>
      </c>
      <c r="G68" s="28" t="s">
        <v>152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131"/>
      <c r="C69" s="127"/>
      <c r="D69" s="134"/>
      <c r="E69" s="116"/>
      <c r="F69" s="26" t="s">
        <v>153</v>
      </c>
      <c r="G69" s="28" t="s">
        <v>154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131"/>
      <c r="C70" s="127"/>
      <c r="D70" s="134"/>
      <c r="E70" s="116"/>
      <c r="F70" s="26" t="s">
        <v>155</v>
      </c>
      <c r="G70" s="28" t="s">
        <v>156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131"/>
      <c r="C71" s="127"/>
      <c r="D71" s="134"/>
      <c r="E71" s="116"/>
      <c r="F71" s="26" t="s">
        <v>157</v>
      </c>
      <c r="G71" s="28" t="s">
        <v>158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131"/>
      <c r="C72" s="127"/>
      <c r="D72" s="134"/>
      <c r="E72" s="116"/>
      <c r="F72" s="26" t="s">
        <v>159</v>
      </c>
      <c r="G72" s="28" t="s">
        <v>160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131"/>
      <c r="C73" s="127"/>
      <c r="D73" s="134"/>
      <c r="E73" s="116"/>
      <c r="F73" s="26" t="s">
        <v>161</v>
      </c>
      <c r="G73" s="28" t="s">
        <v>162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131"/>
      <c r="C74" s="127"/>
      <c r="D74" s="134"/>
      <c r="E74" s="116"/>
      <c r="F74" s="26" t="s">
        <v>163</v>
      </c>
      <c r="G74" s="28" t="s">
        <v>164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131"/>
      <c r="C75" s="127"/>
      <c r="D75" s="134"/>
      <c r="E75" s="116"/>
      <c r="F75" s="26" t="s">
        <v>165</v>
      </c>
      <c r="G75" s="28" t="s">
        <v>166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131"/>
      <c r="C76" s="127"/>
      <c r="D76" s="134"/>
      <c r="E76" s="116"/>
      <c r="F76" s="26" t="s">
        <v>171</v>
      </c>
      <c r="G76" s="28" t="s">
        <v>172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131"/>
      <c r="C77" s="127"/>
      <c r="D77" s="134"/>
      <c r="E77" s="116"/>
      <c r="F77" s="26" t="s">
        <v>173</v>
      </c>
      <c r="G77" s="28" t="s">
        <v>174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131"/>
      <c r="C78" s="127"/>
      <c r="D78" s="134"/>
      <c r="E78" s="116"/>
      <c r="F78" s="26" t="s">
        <v>175</v>
      </c>
      <c r="G78" s="28" t="s">
        <v>176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131"/>
      <c r="C79" s="127"/>
      <c r="D79" s="134"/>
      <c r="E79" s="116"/>
      <c r="F79" s="26" t="s">
        <v>177</v>
      </c>
      <c r="G79" s="28" t="s">
        <v>178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131"/>
      <c r="C80" s="127"/>
      <c r="D80" s="134"/>
      <c r="E80" s="116"/>
      <c r="F80" s="26" t="s">
        <v>179</v>
      </c>
      <c r="G80" s="28" t="s">
        <v>180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131"/>
      <c r="C81" s="127"/>
      <c r="D81" s="134"/>
      <c r="E81" s="116"/>
      <c r="F81" s="26" t="s">
        <v>181</v>
      </c>
      <c r="G81" s="28" t="s">
        <v>182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131"/>
      <c r="C82" s="127"/>
      <c r="D82" s="134"/>
      <c r="E82" s="116"/>
      <c r="F82" s="26" t="s">
        <v>183</v>
      </c>
      <c r="G82" s="28" t="s">
        <v>184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131"/>
      <c r="C83" s="127"/>
      <c r="D83" s="134"/>
      <c r="E83" s="116"/>
      <c r="F83" s="26" t="s">
        <v>185</v>
      </c>
      <c r="G83" s="28" t="s">
        <v>186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131"/>
      <c r="C84" s="127"/>
      <c r="D84" s="134"/>
      <c r="E84" s="116"/>
      <c r="F84" s="26" t="s">
        <v>187</v>
      </c>
      <c r="G84" s="28" t="s">
        <v>188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131"/>
      <c r="C85" s="127"/>
      <c r="D85" s="134"/>
      <c r="E85" s="116"/>
      <c r="F85" s="26" t="s">
        <v>189</v>
      </c>
      <c r="G85" s="28" t="s">
        <v>190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131"/>
      <c r="C86" s="127"/>
      <c r="D86" s="134"/>
      <c r="E86" s="116"/>
      <c r="F86" s="26" t="s">
        <v>191</v>
      </c>
      <c r="G86" s="28" t="s">
        <v>192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131"/>
      <c r="C87" s="127"/>
      <c r="D87" s="134"/>
      <c r="E87" s="116"/>
      <c r="F87" s="26" t="s">
        <v>193</v>
      </c>
      <c r="G87" s="28" t="s">
        <v>194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131"/>
      <c r="C88" s="127"/>
      <c r="D88" s="134"/>
      <c r="E88" s="116"/>
      <c r="F88" s="26" t="s">
        <v>195</v>
      </c>
      <c r="G88" s="28" t="s">
        <v>196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131"/>
      <c r="C89" s="127"/>
      <c r="D89" s="134"/>
      <c r="E89" s="116"/>
      <c r="F89" s="26" t="s">
        <v>197</v>
      </c>
      <c r="G89" s="28" t="s">
        <v>198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131"/>
      <c r="C90" s="127"/>
      <c r="D90" s="134"/>
      <c r="E90" s="116"/>
      <c r="F90" s="26" t="s">
        <v>199</v>
      </c>
      <c r="G90" s="28" t="s">
        <v>200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131"/>
      <c r="C91" s="127"/>
      <c r="D91" s="134"/>
      <c r="E91" s="116"/>
      <c r="F91" s="26" t="s">
        <v>201</v>
      </c>
      <c r="G91" s="28" t="s">
        <v>202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131"/>
      <c r="C92" s="127"/>
      <c r="D92" s="134"/>
      <c r="E92" s="116"/>
      <c r="F92" s="26" t="s">
        <v>203</v>
      </c>
      <c r="G92" s="28" t="s">
        <v>204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131"/>
      <c r="C93" s="127"/>
      <c r="D93" s="134"/>
      <c r="E93" s="116"/>
      <c r="F93" s="26" t="s">
        <v>205</v>
      </c>
      <c r="G93" s="28" t="s">
        <v>206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131"/>
      <c r="C94" s="127"/>
      <c r="D94" s="134"/>
      <c r="E94" s="116"/>
      <c r="F94" s="26" t="s">
        <v>207</v>
      </c>
      <c r="G94" s="28" t="s">
        <v>208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131"/>
      <c r="C95" s="127"/>
      <c r="D95" s="134"/>
      <c r="E95" s="116"/>
      <c r="F95" s="26" t="s">
        <v>209</v>
      </c>
      <c r="G95" s="28" t="s">
        <v>210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131"/>
      <c r="C96" s="127"/>
      <c r="D96" s="134"/>
      <c r="E96" s="116"/>
      <c r="F96" s="26" t="s">
        <v>211</v>
      </c>
      <c r="G96" s="28" t="s">
        <v>212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131"/>
      <c r="C97" s="127"/>
      <c r="D97" s="134"/>
      <c r="E97" s="116"/>
      <c r="F97" s="26" t="s">
        <v>213</v>
      </c>
      <c r="G97" s="28" t="s">
        <v>214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131"/>
      <c r="C98" s="127"/>
      <c r="D98" s="134"/>
      <c r="E98" s="116"/>
      <c r="F98" s="26" t="s">
        <v>215</v>
      </c>
      <c r="G98" s="28" t="s">
        <v>216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131"/>
      <c r="C99" s="127"/>
      <c r="D99" s="134"/>
      <c r="E99" s="116"/>
      <c r="F99" s="26" t="s">
        <v>217</v>
      </c>
      <c r="G99" s="28" t="s">
        <v>218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131"/>
      <c r="C100" s="127"/>
      <c r="D100" s="134"/>
      <c r="E100" s="116"/>
      <c r="F100" s="26" t="s">
        <v>219</v>
      </c>
      <c r="G100" s="28" t="s">
        <v>220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131"/>
      <c r="C101" s="127"/>
      <c r="D101" s="134"/>
      <c r="E101" s="116"/>
      <c r="F101" s="26" t="s">
        <v>221</v>
      </c>
      <c r="G101" s="28" t="s">
        <v>222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131"/>
      <c r="C102" s="127"/>
      <c r="D102" s="134"/>
      <c r="E102" s="116"/>
      <c r="F102" s="26" t="s">
        <v>223</v>
      </c>
      <c r="G102" s="28" t="s">
        <v>224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131"/>
      <c r="C103" s="127"/>
      <c r="D103" s="134"/>
      <c r="E103" s="116"/>
      <c r="F103" s="26" t="s">
        <v>225</v>
      </c>
      <c r="G103" s="28" t="s">
        <v>226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131"/>
      <c r="C104" s="127"/>
      <c r="D104" s="134"/>
      <c r="E104" s="116"/>
      <c r="F104" s="26" t="s">
        <v>227</v>
      </c>
      <c r="G104" s="28" t="s">
        <v>228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131"/>
      <c r="C105" s="127"/>
      <c r="D105" s="134"/>
      <c r="E105" s="116"/>
      <c r="F105" s="26" t="s">
        <v>229</v>
      </c>
      <c r="G105" s="28" t="s">
        <v>230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131"/>
      <c r="C106" s="127"/>
      <c r="D106" s="134"/>
      <c r="E106" s="116"/>
      <c r="F106" s="26" t="s">
        <v>231</v>
      </c>
      <c r="G106" s="28" t="s">
        <v>232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131"/>
      <c r="C107" s="127"/>
      <c r="D107" s="134"/>
      <c r="E107" s="116"/>
      <c r="F107" s="26" t="s">
        <v>233</v>
      </c>
      <c r="G107" s="28" t="s">
        <v>234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131"/>
      <c r="C108" s="127"/>
      <c r="D108" s="134"/>
      <c r="E108" s="116"/>
      <c r="F108" s="26" t="s">
        <v>235</v>
      </c>
      <c r="G108" s="28" t="s">
        <v>236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131"/>
      <c r="C109" s="127"/>
      <c r="D109" s="134"/>
      <c r="E109" s="116"/>
      <c r="F109" s="26" t="s">
        <v>237</v>
      </c>
      <c r="G109" s="28" t="s">
        <v>238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132"/>
      <c r="C110" s="128"/>
      <c r="D110" s="135"/>
      <c r="E110" s="119"/>
      <c r="F110" s="34" t="s">
        <v>239</v>
      </c>
      <c r="G110" s="35" t="s">
        <v>240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130">
        <v>3</v>
      </c>
      <c r="C111" s="129" t="s">
        <v>17</v>
      </c>
      <c r="D111" s="133">
        <v>3.1</v>
      </c>
      <c r="E111" s="115" t="s">
        <v>18</v>
      </c>
      <c r="F111" s="32" t="s">
        <v>241</v>
      </c>
      <c r="G111" s="33" t="s">
        <v>242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>
      <c r="B112" s="131"/>
      <c r="C112" s="127"/>
      <c r="D112" s="134"/>
      <c r="E112" s="116"/>
      <c r="F112" s="26" t="s">
        <v>243</v>
      </c>
      <c r="G112" s="28" t="s">
        <v>244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131"/>
      <c r="C113" s="127"/>
      <c r="D113" s="135"/>
      <c r="E113" s="119"/>
      <c r="F113" s="34" t="s">
        <v>245</v>
      </c>
      <c r="G113" s="35" t="s">
        <v>246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131"/>
      <c r="C114" s="127"/>
      <c r="D114" s="133">
        <v>3.2</v>
      </c>
      <c r="E114" s="115" t="s">
        <v>21</v>
      </c>
      <c r="F114" s="32" t="s">
        <v>247</v>
      </c>
      <c r="G114" s="33" t="s">
        <v>248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131"/>
      <c r="C115" s="127"/>
      <c r="D115" s="135"/>
      <c r="E115" s="119"/>
      <c r="F115" s="34" t="s">
        <v>249</v>
      </c>
      <c r="G115" s="35" t="s">
        <v>250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131"/>
      <c r="C116" s="127"/>
      <c r="D116" s="133">
        <v>3.4</v>
      </c>
      <c r="E116" s="115" t="s">
        <v>20</v>
      </c>
      <c r="F116" s="32" t="s">
        <v>251</v>
      </c>
      <c r="G116" s="33" t="s">
        <v>252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131"/>
      <c r="C117" s="127"/>
      <c r="D117" s="135"/>
      <c r="E117" s="119"/>
      <c r="F117" s="34" t="s">
        <v>253</v>
      </c>
      <c r="G117" s="35" t="s">
        <v>254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131"/>
      <c r="C118" s="127"/>
      <c r="D118" s="133">
        <v>3.5</v>
      </c>
      <c r="E118" s="116" t="s">
        <v>19</v>
      </c>
      <c r="F118" s="36" t="s">
        <v>255</v>
      </c>
      <c r="G118" s="37" t="s">
        <v>256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131"/>
      <c r="C119" s="127"/>
      <c r="D119" s="135"/>
      <c r="E119" s="119"/>
      <c r="F119" s="34" t="s">
        <v>257</v>
      </c>
      <c r="G119" s="35" t="s">
        <v>258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131"/>
      <c r="C120" s="127"/>
      <c r="D120" s="133">
        <v>3.3</v>
      </c>
      <c r="E120" s="115" t="s">
        <v>23</v>
      </c>
      <c r="F120" s="32" t="s">
        <v>259</v>
      </c>
      <c r="G120" s="33" t="s">
        <v>260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131"/>
      <c r="C121" s="127"/>
      <c r="D121" s="135"/>
      <c r="E121" s="119"/>
      <c r="F121" s="34" t="s">
        <v>261</v>
      </c>
      <c r="G121" s="35" t="s">
        <v>262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131"/>
      <c r="C122" s="127"/>
      <c r="D122" s="133">
        <v>3.6</v>
      </c>
      <c r="E122" s="115" t="s">
        <v>22</v>
      </c>
      <c r="F122" s="32" t="s">
        <v>263</v>
      </c>
      <c r="G122" s="33" t="s">
        <v>264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>
      <c r="B123" s="131"/>
      <c r="C123" s="127"/>
      <c r="D123" s="134"/>
      <c r="E123" s="116"/>
      <c r="F123" s="26" t="s">
        <v>265</v>
      </c>
      <c r="G123" s="28" t="s">
        <v>266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>
      <c r="B124" s="131"/>
      <c r="C124" s="127"/>
      <c r="D124" s="134"/>
      <c r="E124" s="116"/>
      <c r="F124" s="26" t="s">
        <v>267</v>
      </c>
      <c r="G124" s="28" t="s">
        <v>268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thickBot="1">
      <c r="B125" s="131"/>
      <c r="C125" s="127"/>
      <c r="D125" s="135"/>
      <c r="E125" s="119"/>
      <c r="F125" s="34" t="s">
        <v>269</v>
      </c>
      <c r="G125" s="35" t="s">
        <v>270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131"/>
      <c r="C126" s="127"/>
      <c r="D126" s="133">
        <v>3.7</v>
      </c>
      <c r="E126" s="116" t="s">
        <v>24</v>
      </c>
      <c r="F126" s="36" t="s">
        <v>271</v>
      </c>
      <c r="G126" s="37" t="s">
        <v>272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thickBot="1">
      <c r="B127" s="132"/>
      <c r="C127" s="128"/>
      <c r="D127" s="134"/>
      <c r="E127" s="116"/>
      <c r="F127" s="30" t="s">
        <v>273</v>
      </c>
      <c r="G127" s="31" t="s">
        <v>274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130">
        <v>4</v>
      </c>
      <c r="C128" s="129" t="s">
        <v>25</v>
      </c>
      <c r="D128" s="46">
        <v>4.0999999999999996</v>
      </c>
      <c r="E128" s="47" t="s">
        <v>6</v>
      </c>
      <c r="F128" s="42">
        <v>238</v>
      </c>
      <c r="G128" s="43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>
      <c r="B129" s="131"/>
      <c r="C129" s="127"/>
      <c r="D129" s="133">
        <v>4.2</v>
      </c>
      <c r="E129" s="115" t="s">
        <v>26</v>
      </c>
      <c r="F129" s="32">
        <v>239</v>
      </c>
      <c r="G129" s="38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>
      <c r="B130" s="131"/>
      <c r="C130" s="127"/>
      <c r="D130" s="134"/>
      <c r="E130" s="116"/>
      <c r="F130" s="26" t="s">
        <v>275</v>
      </c>
      <c r="G130" s="28" t="s">
        <v>182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>
      <c r="B131" s="131"/>
      <c r="C131" s="127"/>
      <c r="D131" s="134"/>
      <c r="E131" s="116"/>
      <c r="F131" s="26" t="s">
        <v>276</v>
      </c>
      <c r="G131" s="28" t="s">
        <v>80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>
      <c r="B132" s="131"/>
      <c r="C132" s="127"/>
      <c r="D132" s="134"/>
      <c r="E132" s="116"/>
      <c r="F132" s="26" t="s">
        <v>277</v>
      </c>
      <c r="G132" s="28" t="s">
        <v>82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>
      <c r="B133" s="131"/>
      <c r="C133" s="127"/>
      <c r="D133" s="134"/>
      <c r="E133" s="116"/>
      <c r="F133" s="26" t="s">
        <v>278</v>
      </c>
      <c r="G133" s="28" t="s">
        <v>279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>
      <c r="B134" s="131"/>
      <c r="C134" s="127"/>
      <c r="D134" s="134"/>
      <c r="E134" s="116"/>
      <c r="F134" s="26" t="s">
        <v>280</v>
      </c>
      <c r="G134" s="28" t="s">
        <v>281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>
      <c r="B135" s="131"/>
      <c r="C135" s="127"/>
      <c r="D135" s="134"/>
      <c r="E135" s="116"/>
      <c r="F135" s="26" t="s">
        <v>282</v>
      </c>
      <c r="G135" s="28" t="s">
        <v>84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>
      <c r="B136" s="131"/>
      <c r="C136" s="127"/>
      <c r="D136" s="134"/>
      <c r="E136" s="116"/>
      <c r="F136" s="26" t="s">
        <v>283</v>
      </c>
      <c r="G136" s="28" t="s">
        <v>284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>
      <c r="B137" s="131"/>
      <c r="C137" s="127"/>
      <c r="D137" s="134"/>
      <c r="E137" s="116"/>
      <c r="F137" s="26" t="s">
        <v>285</v>
      </c>
      <c r="G137" s="28" t="s">
        <v>286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>
      <c r="B138" s="131"/>
      <c r="C138" s="127"/>
      <c r="D138" s="134"/>
      <c r="E138" s="116"/>
      <c r="F138" s="26" t="s">
        <v>287</v>
      </c>
      <c r="G138" s="28" t="s">
        <v>288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>
      <c r="B139" s="131"/>
      <c r="C139" s="127"/>
      <c r="D139" s="134"/>
      <c r="E139" s="116"/>
      <c r="F139" s="26" t="s">
        <v>289</v>
      </c>
      <c r="G139" s="28" t="s">
        <v>202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>
      <c r="B140" s="131"/>
      <c r="C140" s="127"/>
      <c r="D140" s="134"/>
      <c r="E140" s="116"/>
      <c r="F140" s="26" t="s">
        <v>290</v>
      </c>
      <c r="G140" s="28" t="s">
        <v>291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>
      <c r="B141" s="131"/>
      <c r="C141" s="127"/>
      <c r="D141" s="134"/>
      <c r="E141" s="116"/>
      <c r="F141" s="26" t="s">
        <v>292</v>
      </c>
      <c r="G141" s="28" t="s">
        <v>86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>
      <c r="B142" s="131"/>
      <c r="C142" s="127"/>
      <c r="D142" s="134"/>
      <c r="E142" s="116"/>
      <c r="F142" s="26" t="s">
        <v>293</v>
      </c>
      <c r="G142" s="28" t="s">
        <v>196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>
      <c r="B143" s="131"/>
      <c r="C143" s="127"/>
      <c r="D143" s="134"/>
      <c r="E143" s="116"/>
      <c r="F143" s="26" t="s">
        <v>294</v>
      </c>
      <c r="G143" s="28" t="s">
        <v>295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>
      <c r="B144" s="131"/>
      <c r="C144" s="127"/>
      <c r="D144" s="134"/>
      <c r="E144" s="116"/>
      <c r="F144" s="26" t="s">
        <v>296</v>
      </c>
      <c r="G144" s="28" t="s">
        <v>297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>
      <c r="B145" s="131"/>
      <c r="C145" s="127"/>
      <c r="D145" s="134"/>
      <c r="E145" s="116"/>
      <c r="F145" s="26" t="s">
        <v>298</v>
      </c>
      <c r="G145" s="28" t="s">
        <v>299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>
      <c r="B146" s="131"/>
      <c r="C146" s="127"/>
      <c r="D146" s="134"/>
      <c r="E146" s="116"/>
      <c r="F146" s="26" t="s">
        <v>300</v>
      </c>
      <c r="G146" s="28" t="s">
        <v>301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>
      <c r="B147" s="131"/>
      <c r="C147" s="127"/>
      <c r="D147" s="134"/>
      <c r="E147" s="116"/>
      <c r="F147" s="26" t="s">
        <v>302</v>
      </c>
      <c r="G147" s="28" t="s">
        <v>303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>
      <c r="B148" s="131"/>
      <c r="C148" s="127"/>
      <c r="D148" s="134"/>
      <c r="E148" s="116"/>
      <c r="F148" s="26" t="s">
        <v>304</v>
      </c>
      <c r="G148" s="28" t="s">
        <v>305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>
      <c r="B149" s="131"/>
      <c r="C149" s="127"/>
      <c r="D149" s="134"/>
      <c r="E149" s="116"/>
      <c r="F149" s="26" t="s">
        <v>306</v>
      </c>
      <c r="G149" s="28" t="s">
        <v>307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>
      <c r="B150" s="131"/>
      <c r="C150" s="127"/>
      <c r="D150" s="134"/>
      <c r="E150" s="116"/>
      <c r="F150" s="26" t="s">
        <v>308</v>
      </c>
      <c r="G150" s="28" t="s">
        <v>309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>
      <c r="B151" s="131"/>
      <c r="C151" s="127"/>
      <c r="D151" s="134"/>
      <c r="E151" s="116"/>
      <c r="F151" s="26" t="s">
        <v>310</v>
      </c>
      <c r="G151" s="28" t="s">
        <v>311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>
      <c r="B152" s="131"/>
      <c r="C152" s="127"/>
      <c r="D152" s="134"/>
      <c r="E152" s="116"/>
      <c r="F152" s="26" t="s">
        <v>312</v>
      </c>
      <c r="G152" s="28" t="s">
        <v>313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>
      <c r="B153" s="131"/>
      <c r="C153" s="127"/>
      <c r="D153" s="134"/>
      <c r="E153" s="116"/>
      <c r="F153" s="26" t="s">
        <v>314</v>
      </c>
      <c r="G153" s="28" t="s">
        <v>315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>
      <c r="B154" s="131"/>
      <c r="C154" s="127"/>
      <c r="D154" s="134"/>
      <c r="E154" s="116"/>
      <c r="F154" s="26" t="s">
        <v>316</v>
      </c>
      <c r="G154" s="28" t="s">
        <v>317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>
      <c r="B155" s="131"/>
      <c r="C155" s="127"/>
      <c r="D155" s="134"/>
      <c r="E155" s="116"/>
      <c r="F155" s="26" t="s">
        <v>318</v>
      </c>
      <c r="G155" s="28" t="s">
        <v>204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>
      <c r="B156" s="131"/>
      <c r="C156" s="127"/>
      <c r="D156" s="134"/>
      <c r="E156" s="116"/>
      <c r="F156" s="26" t="s">
        <v>319</v>
      </c>
      <c r="G156" s="28" t="s">
        <v>320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>
      <c r="B157" s="131"/>
      <c r="C157" s="127"/>
      <c r="D157" s="134"/>
      <c r="E157" s="116"/>
      <c r="F157" s="26" t="s">
        <v>321</v>
      </c>
      <c r="G157" s="28" t="s">
        <v>322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>
      <c r="B158" s="131"/>
      <c r="C158" s="127"/>
      <c r="D158" s="134"/>
      <c r="E158" s="116"/>
      <c r="F158" s="26" t="s">
        <v>323</v>
      </c>
      <c r="G158" s="28" t="s">
        <v>324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>
      <c r="B159" s="131"/>
      <c r="C159" s="127"/>
      <c r="D159" s="134"/>
      <c r="E159" s="116"/>
      <c r="F159" s="26" t="s">
        <v>325</v>
      </c>
      <c r="G159" s="28" t="s">
        <v>326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>
      <c r="B160" s="131"/>
      <c r="C160" s="127"/>
      <c r="D160" s="134"/>
      <c r="E160" s="116"/>
      <c r="F160" s="26" t="s">
        <v>327</v>
      </c>
      <c r="G160" s="28" t="s">
        <v>186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>
      <c r="B161" s="131"/>
      <c r="C161" s="127"/>
      <c r="D161" s="134"/>
      <c r="E161" s="116"/>
      <c r="F161" s="26" t="s">
        <v>328</v>
      </c>
      <c r="G161" s="28" t="s">
        <v>188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>
      <c r="B162" s="131"/>
      <c r="C162" s="127"/>
      <c r="D162" s="134"/>
      <c r="E162" s="116"/>
      <c r="F162" s="26" t="s">
        <v>329</v>
      </c>
      <c r="G162" s="28" t="s">
        <v>190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>
      <c r="B163" s="131"/>
      <c r="C163" s="127"/>
      <c r="D163" s="134"/>
      <c r="E163" s="116"/>
      <c r="F163" s="26" t="s">
        <v>330</v>
      </c>
      <c r="G163" s="28" t="s">
        <v>192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thickBot="1">
      <c r="B164" s="132"/>
      <c r="C164" s="128"/>
      <c r="D164" s="135"/>
      <c r="E164" s="119"/>
      <c r="F164" s="34" t="s">
        <v>331</v>
      </c>
      <c r="G164" s="35" t="s">
        <v>198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130">
        <v>5</v>
      </c>
      <c r="C165" s="129" t="s">
        <v>27</v>
      </c>
      <c r="D165" s="133">
        <v>5.2</v>
      </c>
      <c r="E165" s="115" t="s">
        <v>28</v>
      </c>
      <c r="F165" s="32" t="s">
        <v>332</v>
      </c>
      <c r="G165" s="33" t="s">
        <v>333</v>
      </c>
      <c r="H165" s="7"/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131"/>
      <c r="C166" s="127"/>
      <c r="D166" s="135"/>
      <c r="E166" s="119"/>
      <c r="F166" s="34" t="s">
        <v>334</v>
      </c>
      <c r="G166" s="39" t="s">
        <v>335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131"/>
      <c r="C167" s="127"/>
      <c r="D167" s="133">
        <v>5.0999999999999996</v>
      </c>
      <c r="E167" s="115" t="s">
        <v>29</v>
      </c>
      <c r="F167" s="32" t="s">
        <v>336</v>
      </c>
      <c r="G167" s="33" t="s">
        <v>337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131"/>
      <c r="C168" s="127"/>
      <c r="D168" s="134"/>
      <c r="E168" s="116"/>
      <c r="F168" s="26" t="s">
        <v>338</v>
      </c>
      <c r="G168" s="28" t="s">
        <v>339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131"/>
      <c r="C169" s="127"/>
      <c r="D169" s="135"/>
      <c r="E169" s="119"/>
      <c r="F169" s="34" t="s">
        <v>340</v>
      </c>
      <c r="G169" s="35" t="s">
        <v>341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131"/>
      <c r="C170" s="127"/>
      <c r="D170" s="133">
        <v>5.3</v>
      </c>
      <c r="E170" s="115" t="s">
        <v>30</v>
      </c>
      <c r="F170" s="32" t="s">
        <v>342</v>
      </c>
      <c r="G170" s="33" t="s">
        <v>343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131"/>
      <c r="C171" s="127"/>
      <c r="D171" s="134"/>
      <c r="E171" s="116"/>
      <c r="F171" s="26" t="s">
        <v>344</v>
      </c>
      <c r="G171" s="28" t="s">
        <v>345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131"/>
      <c r="C172" s="127"/>
      <c r="D172" s="134"/>
      <c r="E172" s="116"/>
      <c r="F172" s="26" t="s">
        <v>346</v>
      </c>
      <c r="G172" s="28" t="s">
        <v>347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131"/>
      <c r="C173" s="127"/>
      <c r="D173" s="135"/>
      <c r="E173" s="119"/>
      <c r="F173" s="34" t="s">
        <v>348</v>
      </c>
      <c r="G173" s="35" t="s">
        <v>349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131"/>
      <c r="C174" s="127"/>
      <c r="D174" s="133">
        <v>5.4</v>
      </c>
      <c r="E174" s="115" t="s">
        <v>31</v>
      </c>
      <c r="F174" s="32" t="s">
        <v>350</v>
      </c>
      <c r="G174" s="33" t="s">
        <v>351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131"/>
      <c r="C175" s="127"/>
      <c r="D175" s="134"/>
      <c r="E175" s="116"/>
      <c r="F175" s="26" t="s">
        <v>352</v>
      </c>
      <c r="G175" s="28" t="s">
        <v>353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131"/>
      <c r="C176" s="127"/>
      <c r="D176" s="134"/>
      <c r="E176" s="116"/>
      <c r="F176" s="26" t="s">
        <v>354</v>
      </c>
      <c r="G176" s="28" t="s">
        <v>355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131"/>
      <c r="C177" s="127"/>
      <c r="D177" s="134"/>
      <c r="E177" s="116"/>
      <c r="F177" s="26" t="s">
        <v>356</v>
      </c>
      <c r="G177" s="28" t="s">
        <v>357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131"/>
      <c r="C178" s="127"/>
      <c r="D178" s="134"/>
      <c r="E178" s="116"/>
      <c r="F178" s="26" t="s">
        <v>358</v>
      </c>
      <c r="G178" s="28" t="s">
        <v>359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132"/>
      <c r="C179" s="128"/>
      <c r="D179" s="135"/>
      <c r="E179" s="119"/>
      <c r="F179" s="34" t="s">
        <v>360</v>
      </c>
      <c r="G179" s="35" t="s">
        <v>216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130">
        <v>6</v>
      </c>
      <c r="C180" s="129" t="s">
        <v>32</v>
      </c>
      <c r="D180" s="133">
        <v>6.1</v>
      </c>
      <c r="E180" s="115" t="s">
        <v>37</v>
      </c>
      <c r="F180" s="32" t="s">
        <v>361</v>
      </c>
      <c r="G180" s="33" t="s">
        <v>362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131"/>
      <c r="C181" s="127"/>
      <c r="D181" s="134"/>
      <c r="E181" s="116"/>
      <c r="F181" s="26" t="s">
        <v>363</v>
      </c>
      <c r="G181" s="28" t="s">
        <v>364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131"/>
      <c r="C182" s="127"/>
      <c r="D182" s="135"/>
      <c r="E182" s="119"/>
      <c r="F182" s="34" t="s">
        <v>365</v>
      </c>
      <c r="G182" s="35" t="s">
        <v>366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131"/>
      <c r="C183" s="127"/>
      <c r="D183" s="133">
        <v>6.2</v>
      </c>
      <c r="E183" s="115" t="s">
        <v>33</v>
      </c>
      <c r="F183" s="48" t="s">
        <v>97</v>
      </c>
      <c r="G183" s="49" t="s">
        <v>98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131"/>
      <c r="C184" s="127"/>
      <c r="D184" s="134"/>
      <c r="E184" s="116"/>
      <c r="F184" s="40" t="s">
        <v>99</v>
      </c>
      <c r="G184" s="41" t="s">
        <v>100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131"/>
      <c r="C185" s="127"/>
      <c r="D185" s="134"/>
      <c r="E185" s="116"/>
      <c r="F185" s="40" t="s">
        <v>167</v>
      </c>
      <c r="G185" s="41" t="s">
        <v>168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131"/>
      <c r="C186" s="127"/>
      <c r="D186" s="134"/>
      <c r="E186" s="116"/>
      <c r="F186" s="40" t="s">
        <v>169</v>
      </c>
      <c r="G186" s="41" t="s">
        <v>170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131"/>
      <c r="C187" s="127"/>
      <c r="D187" s="135"/>
      <c r="E187" s="119"/>
      <c r="F187" s="34" t="s">
        <v>367</v>
      </c>
      <c r="G187" s="35" t="s">
        <v>368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131"/>
      <c r="C188" s="127"/>
      <c r="D188" s="46">
        <v>6.3</v>
      </c>
      <c r="E188" s="47" t="s">
        <v>34</v>
      </c>
      <c r="F188" s="42">
        <v>715</v>
      </c>
      <c r="G188" s="43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131"/>
      <c r="C189" s="127"/>
      <c r="D189" s="46">
        <v>6.4</v>
      </c>
      <c r="E189" s="47" t="s">
        <v>35</v>
      </c>
      <c r="F189" s="42" t="s">
        <v>369</v>
      </c>
      <c r="G189" s="50" t="s">
        <v>370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131"/>
      <c r="C190" s="127"/>
      <c r="D190" s="133">
        <v>6.5</v>
      </c>
      <c r="E190" s="115" t="s">
        <v>36</v>
      </c>
      <c r="F190" s="32" t="s">
        <v>371</v>
      </c>
      <c r="G190" s="33" t="s">
        <v>372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131"/>
      <c r="C191" s="127"/>
      <c r="D191" s="135"/>
      <c r="E191" s="119"/>
      <c r="F191" s="34" t="s">
        <v>373</v>
      </c>
      <c r="G191" s="35" t="s">
        <v>374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131"/>
      <c r="C192" s="127"/>
      <c r="D192" s="46">
        <v>6.6</v>
      </c>
      <c r="E192" s="47" t="s">
        <v>38</v>
      </c>
      <c r="F192" s="42" t="s">
        <v>375</v>
      </c>
      <c r="G192" s="50" t="s">
        <v>138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131"/>
      <c r="C193" s="127"/>
      <c r="D193" s="46">
        <v>6.7</v>
      </c>
      <c r="E193" s="47" t="s">
        <v>39</v>
      </c>
      <c r="F193" s="42" t="s">
        <v>376</v>
      </c>
      <c r="G193" s="50" t="s">
        <v>377</v>
      </c>
      <c r="H193" s="7"/>
      <c r="I193" s="21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132"/>
      <c r="C194" s="127"/>
      <c r="D194" s="60">
        <v>6.8</v>
      </c>
      <c r="E194" s="61" t="s">
        <v>40</v>
      </c>
      <c r="F194" s="51">
        <v>716</v>
      </c>
      <c r="G194" s="52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130">
        <v>7</v>
      </c>
      <c r="C195" s="136" t="s">
        <v>41</v>
      </c>
      <c r="D195" s="133">
        <v>7.2</v>
      </c>
      <c r="E195" s="115" t="s">
        <v>42</v>
      </c>
      <c r="F195" s="32">
        <v>907</v>
      </c>
      <c r="G195" s="38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131"/>
      <c r="C196" s="127"/>
      <c r="D196" s="135"/>
      <c r="E196" s="119"/>
      <c r="F196" s="34">
        <v>908</v>
      </c>
      <c r="G196" s="44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131"/>
      <c r="C197" s="127"/>
      <c r="D197" s="133">
        <v>7.1</v>
      </c>
      <c r="E197" s="116" t="s">
        <v>43</v>
      </c>
      <c r="F197" s="36" t="s">
        <v>378</v>
      </c>
      <c r="G197" s="37" t="s">
        <v>379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132"/>
      <c r="C198" s="137"/>
      <c r="D198" s="135"/>
      <c r="E198" s="119"/>
      <c r="F198" s="34" t="s">
        <v>380</v>
      </c>
      <c r="G198" s="35" t="s">
        <v>381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</sheetData>
  <mergeCells count="121">
    <mergeCell ref="B180:B194"/>
    <mergeCell ref="D180:D182"/>
    <mergeCell ref="D183:D187"/>
    <mergeCell ref="D190:D191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E180:E182"/>
    <mergeCell ref="E183:E187"/>
    <mergeCell ref="E190:E191"/>
    <mergeCell ref="C195:C198"/>
    <mergeCell ref="E195:E196"/>
    <mergeCell ref="E197:E198"/>
    <mergeCell ref="E122:E125"/>
    <mergeCell ref="E126:E127"/>
    <mergeCell ref="C128:C164"/>
    <mergeCell ref="E129:E164"/>
    <mergeCell ref="C165:C179"/>
    <mergeCell ref="E165:E166"/>
    <mergeCell ref="E167:E169"/>
    <mergeCell ref="E170:E173"/>
    <mergeCell ref="E174:E179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B14:B21"/>
    <mergeCell ref="C14:C21"/>
    <mergeCell ref="D14:D18"/>
    <mergeCell ref="E14:E18"/>
    <mergeCell ref="D19:D21"/>
    <mergeCell ref="E19:E21"/>
    <mergeCell ref="AC12:AC13"/>
    <mergeCell ref="AD12:AD13"/>
    <mergeCell ref="AF12:AF13"/>
    <mergeCell ref="V12:V13"/>
    <mergeCell ref="W12:W13"/>
    <mergeCell ref="X12:X13"/>
    <mergeCell ref="Z12:Z13"/>
    <mergeCell ref="AA12:AA13"/>
    <mergeCell ref="AB12:AB13"/>
    <mergeCell ref="O12:O13"/>
    <mergeCell ref="P12:P13"/>
    <mergeCell ref="Q12:Q13"/>
    <mergeCell ref="R12:R13"/>
    <mergeCell ref="T12:T13"/>
    <mergeCell ref="Y12:Y13"/>
    <mergeCell ref="AE12:AE13"/>
    <mergeCell ref="U12:U13"/>
    <mergeCell ref="C12:G12"/>
    <mergeCell ref="C5:U5"/>
    <mergeCell ref="H9:H10"/>
    <mergeCell ref="I9:I10"/>
    <mergeCell ref="J9:J10"/>
    <mergeCell ref="K9:K10"/>
    <mergeCell ref="H7:L7"/>
    <mergeCell ref="M7:Q7"/>
    <mergeCell ref="R7:V7"/>
    <mergeCell ref="H12:H13"/>
    <mergeCell ref="I12:I13"/>
    <mergeCell ref="J12:J13"/>
    <mergeCell ref="K12:K13"/>
    <mergeCell ref="L12:L13"/>
    <mergeCell ref="N12:N13"/>
    <mergeCell ref="L9:L10"/>
    <mergeCell ref="M12:M13"/>
    <mergeCell ref="S12:S13"/>
    <mergeCell ref="C8:G11"/>
    <mergeCell ref="H8:L8"/>
    <mergeCell ref="Q9:Q10"/>
    <mergeCell ref="R9:R10"/>
    <mergeCell ref="AA9:AA10"/>
    <mergeCell ref="V9:V10"/>
    <mergeCell ref="W9:W10"/>
    <mergeCell ref="X9:X10"/>
    <mergeCell ref="Z9:Z10"/>
    <mergeCell ref="T9:T10"/>
    <mergeCell ref="U9:U10"/>
    <mergeCell ref="AB7:AF7"/>
    <mergeCell ref="M8:Q8"/>
    <mergeCell ref="R8:V8"/>
    <mergeCell ref="W8:AA8"/>
    <mergeCell ref="AB8:AF8"/>
    <mergeCell ref="M9:M10"/>
    <mergeCell ref="S9:S10"/>
    <mergeCell ref="Y9:Y10"/>
    <mergeCell ref="AE9:AE10"/>
    <mergeCell ref="N9:N10"/>
    <mergeCell ref="O9:O10"/>
    <mergeCell ref="AB9:AB10"/>
    <mergeCell ref="AC9:AC10"/>
    <mergeCell ref="AD9:AD10"/>
    <mergeCell ref="AF9:AF10"/>
    <mergeCell ref="W7:AA7"/>
    <mergeCell ref="P9:P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B200"/>
  <sheetViews>
    <sheetView topLeftCell="A3"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398</v>
      </c>
      <c r="H3"/>
      <c r="I3"/>
      <c r="J3"/>
    </row>
    <row r="4" spans="2:28" ht="13.8" thickBot="1"/>
    <row r="5" spans="2:28" ht="18.600000000000001" thickBot="1">
      <c r="C5" s="85" t="s">
        <v>401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7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92" t="s">
        <v>390</v>
      </c>
      <c r="I7" s="93"/>
      <c r="J7" s="93"/>
      <c r="K7" s="93"/>
      <c r="L7" s="92" t="s">
        <v>392</v>
      </c>
      <c r="M7" s="93"/>
      <c r="N7" s="93"/>
      <c r="O7" s="93"/>
      <c r="P7" s="92" t="s">
        <v>393</v>
      </c>
      <c r="Q7" s="93"/>
      <c r="R7" s="93"/>
      <c r="S7" s="93"/>
      <c r="T7" s="92" t="s">
        <v>394</v>
      </c>
      <c r="U7" s="93"/>
      <c r="V7" s="93"/>
      <c r="W7" s="93"/>
      <c r="X7" s="92" t="s">
        <v>395</v>
      </c>
      <c r="Y7" s="93"/>
      <c r="Z7" s="93"/>
      <c r="AA7" s="94"/>
    </row>
    <row r="8" spans="2:28" ht="21.75" customHeight="1" thickBot="1">
      <c r="C8" s="95" t="s">
        <v>396</v>
      </c>
      <c r="D8" s="96"/>
      <c r="E8" s="97"/>
      <c r="F8" s="98"/>
      <c r="G8" s="99"/>
      <c r="H8" s="110" t="s">
        <v>400</v>
      </c>
      <c r="I8" s="111"/>
      <c r="J8" s="111"/>
      <c r="K8" s="112"/>
      <c r="L8" s="110" t="s">
        <v>400</v>
      </c>
      <c r="M8" s="111"/>
      <c r="N8" s="111"/>
      <c r="O8" s="112"/>
      <c r="P8" s="110" t="s">
        <v>400</v>
      </c>
      <c r="Q8" s="111"/>
      <c r="R8" s="111"/>
      <c r="S8" s="112"/>
      <c r="T8" s="110" t="s">
        <v>400</v>
      </c>
      <c r="U8" s="111"/>
      <c r="V8" s="111"/>
      <c r="W8" s="112"/>
      <c r="X8" s="110" t="s">
        <v>400</v>
      </c>
      <c r="Y8" s="111"/>
      <c r="Z8" s="111"/>
      <c r="AA8" s="112"/>
    </row>
    <row r="9" spans="2:28" ht="21.75" customHeight="1">
      <c r="C9" s="100"/>
      <c r="D9" s="101"/>
      <c r="E9" s="102"/>
      <c r="F9" s="103"/>
      <c r="G9" s="104"/>
      <c r="H9" s="113" t="s">
        <v>382</v>
      </c>
      <c r="I9" s="88" t="s">
        <v>384</v>
      </c>
      <c r="J9" s="88" t="s">
        <v>385</v>
      </c>
      <c r="K9" s="90" t="s">
        <v>52</v>
      </c>
      <c r="L9" s="113" t="s">
        <v>382</v>
      </c>
      <c r="M9" s="88" t="s">
        <v>384</v>
      </c>
      <c r="N9" s="88" t="s">
        <v>385</v>
      </c>
      <c r="O9" s="90" t="s">
        <v>52</v>
      </c>
      <c r="P9" s="113" t="s">
        <v>382</v>
      </c>
      <c r="Q9" s="88" t="s">
        <v>384</v>
      </c>
      <c r="R9" s="88" t="s">
        <v>385</v>
      </c>
      <c r="S9" s="90" t="s">
        <v>52</v>
      </c>
      <c r="T9" s="113" t="s">
        <v>382</v>
      </c>
      <c r="U9" s="88" t="s">
        <v>384</v>
      </c>
      <c r="V9" s="88" t="s">
        <v>385</v>
      </c>
      <c r="W9" s="90" t="s">
        <v>52</v>
      </c>
      <c r="X9" s="113" t="s">
        <v>382</v>
      </c>
      <c r="Y9" s="88" t="s">
        <v>384</v>
      </c>
      <c r="Z9" s="88" t="s">
        <v>385</v>
      </c>
      <c r="AA9" s="90" t="s">
        <v>52</v>
      </c>
    </row>
    <row r="10" spans="2:28" ht="21.75" customHeight="1" thickBot="1">
      <c r="C10" s="100"/>
      <c r="D10" s="101"/>
      <c r="E10" s="102"/>
      <c r="F10" s="103"/>
      <c r="G10" s="104"/>
      <c r="H10" s="114"/>
      <c r="I10" s="89"/>
      <c r="J10" s="89"/>
      <c r="K10" s="91"/>
      <c r="L10" s="114"/>
      <c r="M10" s="89"/>
      <c r="N10" s="89"/>
      <c r="O10" s="91"/>
      <c r="P10" s="114"/>
      <c r="Q10" s="89"/>
      <c r="R10" s="89"/>
      <c r="S10" s="91"/>
      <c r="T10" s="114"/>
      <c r="U10" s="89"/>
      <c r="V10" s="89"/>
      <c r="W10" s="91"/>
      <c r="X10" s="114"/>
      <c r="Y10" s="89"/>
      <c r="Z10" s="89"/>
      <c r="AA10" s="91"/>
    </row>
    <row r="11" spans="2:28" ht="21.75" customHeight="1" thickBot="1">
      <c r="C11" s="105"/>
      <c r="D11" s="106"/>
      <c r="E11" s="107"/>
      <c r="F11" s="108"/>
      <c r="G11" s="109"/>
      <c r="H11" s="15"/>
      <c r="I11" s="17"/>
      <c r="J11" s="17"/>
      <c r="K11" s="16"/>
      <c r="L11" s="15"/>
      <c r="M11" s="17"/>
      <c r="N11" s="17"/>
      <c r="O11" s="16"/>
      <c r="P11" s="15"/>
      <c r="Q11" s="17"/>
      <c r="R11" s="17"/>
      <c r="S11" s="16"/>
      <c r="T11" s="15"/>
      <c r="U11" s="17"/>
      <c r="V11" s="17"/>
      <c r="W11" s="16"/>
      <c r="X11" s="25"/>
      <c r="Y11" s="17"/>
      <c r="Z11" s="17"/>
      <c r="AA11" s="16"/>
      <c r="AB11" s="15"/>
    </row>
    <row r="12" spans="2:28" ht="21.75" customHeight="1" thickBot="1">
      <c r="C12" s="138" t="s">
        <v>397</v>
      </c>
      <c r="D12" s="139"/>
      <c r="E12" s="140"/>
      <c r="F12" s="144"/>
      <c r="G12" s="145"/>
      <c r="H12" s="120" t="s">
        <v>399</v>
      </c>
      <c r="I12" s="88" t="s">
        <v>387</v>
      </c>
      <c r="J12" s="88" t="s">
        <v>388</v>
      </c>
      <c r="K12" s="90" t="s">
        <v>389</v>
      </c>
      <c r="L12" s="120" t="s">
        <v>399</v>
      </c>
      <c r="M12" s="88" t="s">
        <v>387</v>
      </c>
      <c r="N12" s="88" t="s">
        <v>388</v>
      </c>
      <c r="O12" s="90" t="s">
        <v>389</v>
      </c>
      <c r="P12" s="120" t="s">
        <v>399</v>
      </c>
      <c r="Q12" s="88" t="s">
        <v>387</v>
      </c>
      <c r="R12" s="88" t="s">
        <v>388</v>
      </c>
      <c r="S12" s="90" t="s">
        <v>389</v>
      </c>
      <c r="T12" s="120" t="s">
        <v>399</v>
      </c>
      <c r="U12" s="88" t="s">
        <v>387</v>
      </c>
      <c r="V12" s="88" t="s">
        <v>388</v>
      </c>
      <c r="W12" s="90" t="s">
        <v>389</v>
      </c>
      <c r="X12" s="120" t="s">
        <v>399</v>
      </c>
      <c r="Y12" s="88" t="s">
        <v>387</v>
      </c>
      <c r="Z12" s="88" t="s">
        <v>388</v>
      </c>
      <c r="AA12" s="90" t="s">
        <v>389</v>
      </c>
    </row>
    <row r="13" spans="2:28" ht="21.75" customHeight="1" thickBot="1">
      <c r="C13" s="55" t="s">
        <v>50</v>
      </c>
      <c r="D13" s="55"/>
      <c r="E13" s="55" t="s">
        <v>8</v>
      </c>
      <c r="F13" s="58"/>
      <c r="G13" s="59" t="s">
        <v>0</v>
      </c>
      <c r="H13" s="143"/>
      <c r="I13" s="89"/>
      <c r="J13" s="89"/>
      <c r="K13" s="91"/>
      <c r="L13" s="143"/>
      <c r="M13" s="89"/>
      <c r="N13" s="89"/>
      <c r="O13" s="91"/>
      <c r="P13" s="143"/>
      <c r="Q13" s="89"/>
      <c r="R13" s="89"/>
      <c r="S13" s="91"/>
      <c r="T13" s="143"/>
      <c r="U13" s="89"/>
      <c r="V13" s="89"/>
      <c r="W13" s="91"/>
      <c r="X13" s="121"/>
      <c r="Y13" s="89"/>
      <c r="Z13" s="89"/>
      <c r="AA13" s="91"/>
    </row>
    <row r="14" spans="2:28">
      <c r="B14" s="130">
        <v>2</v>
      </c>
      <c r="C14" s="136" t="s">
        <v>7</v>
      </c>
      <c r="D14" s="133">
        <v>2.1</v>
      </c>
      <c r="E14" s="115" t="s">
        <v>9</v>
      </c>
      <c r="F14" s="36" t="s">
        <v>53</v>
      </c>
      <c r="G14" s="45" t="s">
        <v>54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31"/>
      <c r="C15" s="127"/>
      <c r="D15" s="134"/>
      <c r="E15" s="116"/>
      <c r="F15" s="26" t="s">
        <v>55</v>
      </c>
      <c r="G15" s="27" t="s">
        <v>56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31"/>
      <c r="C16" s="127"/>
      <c r="D16" s="134"/>
      <c r="E16" s="116"/>
      <c r="F16" s="26" t="s">
        <v>57</v>
      </c>
      <c r="G16" s="28" t="s">
        <v>58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31"/>
      <c r="C17" s="127"/>
      <c r="D17" s="134"/>
      <c r="E17" s="116"/>
      <c r="F17" s="26" t="s">
        <v>59</v>
      </c>
      <c r="G17" s="28" t="s">
        <v>60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31"/>
      <c r="C18" s="127"/>
      <c r="D18" s="135"/>
      <c r="E18" s="117"/>
      <c r="F18" s="34" t="s">
        <v>61</v>
      </c>
      <c r="G18" s="35" t="s">
        <v>62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31"/>
      <c r="C19" s="127"/>
      <c r="D19" s="133">
        <v>2.2000000000000002</v>
      </c>
      <c r="E19" s="118" t="s">
        <v>10</v>
      </c>
      <c r="F19" s="36"/>
      <c r="G19" s="45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 ht="15" customHeight="1">
      <c r="B20" s="131"/>
      <c r="C20" s="127"/>
      <c r="D20" s="134"/>
      <c r="E20" s="116"/>
      <c r="F20" s="26" t="s">
        <v>63</v>
      </c>
      <c r="G20" s="28" t="s">
        <v>64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5.75" customHeight="1" thickBot="1">
      <c r="B21" s="132"/>
      <c r="C21" s="137"/>
      <c r="D21" s="135"/>
      <c r="E21" s="119"/>
      <c r="F21" s="34" t="s">
        <v>65</v>
      </c>
      <c r="G21" s="35" t="s">
        <v>66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30">
        <v>1</v>
      </c>
      <c r="C22" s="127" t="s">
        <v>11</v>
      </c>
      <c r="D22" s="133">
        <v>1.2</v>
      </c>
      <c r="E22" s="115" t="s">
        <v>15</v>
      </c>
      <c r="F22" s="32" t="s">
        <v>67</v>
      </c>
      <c r="G22" s="33" t="s">
        <v>68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31"/>
      <c r="C23" s="127"/>
      <c r="D23" s="134"/>
      <c r="E23" s="116"/>
      <c r="F23" s="26" t="s">
        <v>69</v>
      </c>
      <c r="G23" s="28" t="s">
        <v>70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31"/>
      <c r="C24" s="127"/>
      <c r="D24" s="134"/>
      <c r="E24" s="116"/>
      <c r="F24" s="26" t="s">
        <v>71</v>
      </c>
      <c r="G24" s="28" t="s">
        <v>72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31"/>
      <c r="C25" s="127"/>
      <c r="D25" s="135"/>
      <c r="E25" s="119"/>
      <c r="F25" s="34" t="s">
        <v>73</v>
      </c>
      <c r="G25" s="35" t="s">
        <v>74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31"/>
      <c r="C26" s="127"/>
      <c r="D26" s="46">
        <v>1.5</v>
      </c>
      <c r="E26" s="47" t="s">
        <v>16</v>
      </c>
      <c r="F26" s="42">
        <v>906</v>
      </c>
      <c r="G26" s="43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31"/>
      <c r="C27" s="127"/>
      <c r="D27" s="133">
        <v>1.4</v>
      </c>
      <c r="E27" s="115" t="s">
        <v>14</v>
      </c>
      <c r="F27" s="32">
        <v>334</v>
      </c>
      <c r="G27" s="38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31"/>
      <c r="C28" s="127"/>
      <c r="D28" s="134"/>
      <c r="E28" s="116"/>
      <c r="F28" s="26">
        <v>909</v>
      </c>
      <c r="G28" s="29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31"/>
      <c r="C29" s="127"/>
      <c r="D29" s="134"/>
      <c r="E29" s="116"/>
      <c r="F29" s="26">
        <v>910</v>
      </c>
      <c r="G29" s="29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31"/>
      <c r="C30" s="127"/>
      <c r="D30" s="135"/>
      <c r="E30" s="119"/>
      <c r="F30" s="34">
        <v>911</v>
      </c>
      <c r="G30" s="44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31"/>
      <c r="C31" s="127"/>
      <c r="D31" s="46">
        <v>1.1000000000000001</v>
      </c>
      <c r="E31" s="47" t="s">
        <v>12</v>
      </c>
      <c r="F31" s="42">
        <v>328</v>
      </c>
      <c r="G31" s="43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31"/>
      <c r="C32" s="127"/>
      <c r="D32" s="133">
        <v>1.3</v>
      </c>
      <c r="E32" s="115" t="s">
        <v>13</v>
      </c>
      <c r="F32" s="32" t="s">
        <v>75</v>
      </c>
      <c r="G32" s="33" t="s">
        <v>76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31"/>
      <c r="C33" s="127"/>
      <c r="D33" s="134"/>
      <c r="E33" s="116"/>
      <c r="F33" s="26" t="s">
        <v>77</v>
      </c>
      <c r="G33" s="28" t="s">
        <v>78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31"/>
      <c r="C34" s="127"/>
      <c r="D34" s="134"/>
      <c r="E34" s="116"/>
      <c r="F34" s="26" t="s">
        <v>79</v>
      </c>
      <c r="G34" s="28" t="s">
        <v>80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31"/>
      <c r="C35" s="127"/>
      <c r="D35" s="134"/>
      <c r="E35" s="116"/>
      <c r="F35" s="26" t="s">
        <v>81</v>
      </c>
      <c r="G35" s="28" t="s">
        <v>82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31"/>
      <c r="C36" s="127"/>
      <c r="D36" s="134"/>
      <c r="E36" s="116"/>
      <c r="F36" s="26" t="s">
        <v>83</v>
      </c>
      <c r="G36" s="28" t="s">
        <v>84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31"/>
      <c r="C37" s="127"/>
      <c r="D37" s="134"/>
      <c r="E37" s="116"/>
      <c r="F37" s="26" t="s">
        <v>85</v>
      </c>
      <c r="G37" s="28" t="s">
        <v>86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31"/>
      <c r="C38" s="127"/>
      <c r="D38" s="134"/>
      <c r="E38" s="116"/>
      <c r="F38" s="26" t="s">
        <v>87</v>
      </c>
      <c r="G38" s="28" t="s">
        <v>88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31"/>
      <c r="C39" s="127"/>
      <c r="D39" s="134"/>
      <c r="E39" s="116"/>
      <c r="F39" s="26" t="s">
        <v>89</v>
      </c>
      <c r="G39" s="28" t="s">
        <v>90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31"/>
      <c r="C40" s="127"/>
      <c r="D40" s="134"/>
      <c r="E40" s="116"/>
      <c r="F40" s="26" t="s">
        <v>91</v>
      </c>
      <c r="G40" s="28" t="s">
        <v>92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31"/>
      <c r="C41" s="127"/>
      <c r="D41" s="134"/>
      <c r="E41" s="116"/>
      <c r="F41" s="26" t="s">
        <v>93</v>
      </c>
      <c r="G41" s="28" t="s">
        <v>94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31"/>
      <c r="C42" s="127"/>
      <c r="D42" s="134"/>
      <c r="E42" s="116"/>
      <c r="F42" s="26" t="s">
        <v>95</v>
      </c>
      <c r="G42" s="28" t="s">
        <v>96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31"/>
      <c r="C43" s="127"/>
      <c r="D43" s="134"/>
      <c r="E43" s="116"/>
      <c r="F43" s="26" t="s">
        <v>101</v>
      </c>
      <c r="G43" s="28" t="s">
        <v>102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31"/>
      <c r="C44" s="127"/>
      <c r="D44" s="134"/>
      <c r="E44" s="116"/>
      <c r="F44" s="26" t="s">
        <v>103</v>
      </c>
      <c r="G44" s="28" t="s">
        <v>104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31"/>
      <c r="C45" s="127"/>
      <c r="D45" s="134"/>
      <c r="E45" s="116"/>
      <c r="F45" s="26" t="s">
        <v>105</v>
      </c>
      <c r="G45" s="28" t="s">
        <v>106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31"/>
      <c r="C46" s="127"/>
      <c r="D46" s="134"/>
      <c r="E46" s="116"/>
      <c r="F46" s="26" t="s">
        <v>107</v>
      </c>
      <c r="G46" s="28" t="s">
        <v>108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31"/>
      <c r="C47" s="127"/>
      <c r="D47" s="134"/>
      <c r="E47" s="116"/>
      <c r="F47" s="26" t="s">
        <v>109</v>
      </c>
      <c r="G47" s="28" t="s">
        <v>110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31"/>
      <c r="C48" s="127"/>
      <c r="D48" s="134"/>
      <c r="E48" s="116"/>
      <c r="F48" s="26" t="s">
        <v>111</v>
      </c>
      <c r="G48" s="28" t="s">
        <v>112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31"/>
      <c r="C49" s="127"/>
      <c r="D49" s="134"/>
      <c r="E49" s="116"/>
      <c r="F49" s="26" t="s">
        <v>113</v>
      </c>
      <c r="G49" s="28" t="s">
        <v>114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31"/>
      <c r="C50" s="127"/>
      <c r="D50" s="134"/>
      <c r="E50" s="116"/>
      <c r="F50" s="26" t="s">
        <v>115</v>
      </c>
      <c r="G50" s="28" t="s">
        <v>116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31"/>
      <c r="C51" s="127"/>
      <c r="D51" s="134"/>
      <c r="E51" s="116"/>
      <c r="F51" s="26" t="s">
        <v>117</v>
      </c>
      <c r="G51" s="28" t="s">
        <v>118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31"/>
      <c r="C52" s="127"/>
      <c r="D52" s="134"/>
      <c r="E52" s="116"/>
      <c r="F52" s="26" t="s">
        <v>119</v>
      </c>
      <c r="G52" s="28" t="s">
        <v>120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31"/>
      <c r="C53" s="127"/>
      <c r="D53" s="134"/>
      <c r="E53" s="116"/>
      <c r="F53" s="26" t="s">
        <v>121</v>
      </c>
      <c r="G53" s="28" t="s">
        <v>122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31"/>
      <c r="C54" s="127"/>
      <c r="D54" s="134"/>
      <c r="E54" s="116"/>
      <c r="F54" s="26" t="s">
        <v>123</v>
      </c>
      <c r="G54" s="28" t="s">
        <v>124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31"/>
      <c r="C55" s="127"/>
      <c r="D55" s="134"/>
      <c r="E55" s="116"/>
      <c r="F55" s="26" t="s">
        <v>125</v>
      </c>
      <c r="G55" s="28" t="s">
        <v>126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31"/>
      <c r="C56" s="127"/>
      <c r="D56" s="134"/>
      <c r="E56" s="116"/>
      <c r="F56" s="26" t="s">
        <v>127</v>
      </c>
      <c r="G56" s="28" t="s">
        <v>128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31"/>
      <c r="C57" s="127"/>
      <c r="D57" s="134"/>
      <c r="E57" s="116"/>
      <c r="F57" s="26" t="s">
        <v>129</v>
      </c>
      <c r="G57" s="28" t="s">
        <v>130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31"/>
      <c r="C58" s="127"/>
      <c r="D58" s="134"/>
      <c r="E58" s="116"/>
      <c r="F58" s="26" t="s">
        <v>131</v>
      </c>
      <c r="G58" s="28" t="s">
        <v>132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31"/>
      <c r="C59" s="127"/>
      <c r="D59" s="134"/>
      <c r="E59" s="116"/>
      <c r="F59" s="26" t="s">
        <v>133</v>
      </c>
      <c r="G59" s="28" t="s">
        <v>134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31"/>
      <c r="C60" s="127"/>
      <c r="D60" s="134"/>
      <c r="E60" s="116"/>
      <c r="F60" s="26" t="s">
        <v>135</v>
      </c>
      <c r="G60" s="28" t="s">
        <v>136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31"/>
      <c r="C61" s="127"/>
      <c r="D61" s="134"/>
      <c r="E61" s="116"/>
      <c r="F61" s="26" t="s">
        <v>137</v>
      </c>
      <c r="G61" s="28" t="s">
        <v>138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31"/>
      <c r="C62" s="127"/>
      <c r="D62" s="134"/>
      <c r="E62" s="116"/>
      <c r="F62" s="26" t="s">
        <v>139</v>
      </c>
      <c r="G62" s="28" t="s">
        <v>140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31"/>
      <c r="C63" s="127"/>
      <c r="D63" s="134"/>
      <c r="E63" s="116"/>
      <c r="F63" s="26" t="s">
        <v>141</v>
      </c>
      <c r="G63" s="28" t="s">
        <v>142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31"/>
      <c r="C64" s="127"/>
      <c r="D64" s="134"/>
      <c r="E64" s="116"/>
      <c r="F64" s="26" t="s">
        <v>143</v>
      </c>
      <c r="G64" s="28" t="s">
        <v>144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31"/>
      <c r="C65" s="127"/>
      <c r="D65" s="134"/>
      <c r="E65" s="116"/>
      <c r="F65" s="26" t="s">
        <v>145</v>
      </c>
      <c r="G65" s="28" t="s">
        <v>146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31"/>
      <c r="C66" s="127"/>
      <c r="D66" s="134"/>
      <c r="E66" s="116"/>
      <c r="F66" s="26" t="s">
        <v>147</v>
      </c>
      <c r="G66" s="28" t="s">
        <v>148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31"/>
      <c r="C67" s="127"/>
      <c r="D67" s="134"/>
      <c r="E67" s="116"/>
      <c r="F67" s="26" t="s">
        <v>149</v>
      </c>
      <c r="G67" s="28" t="s">
        <v>150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31"/>
      <c r="C68" s="127"/>
      <c r="D68" s="134"/>
      <c r="E68" s="116"/>
      <c r="F68" s="26" t="s">
        <v>151</v>
      </c>
      <c r="G68" s="28" t="s">
        <v>152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31"/>
      <c r="C69" s="127"/>
      <c r="D69" s="134"/>
      <c r="E69" s="116"/>
      <c r="F69" s="26" t="s">
        <v>153</v>
      </c>
      <c r="G69" s="28" t="s">
        <v>154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31"/>
      <c r="C70" s="127"/>
      <c r="D70" s="134"/>
      <c r="E70" s="116"/>
      <c r="F70" s="26" t="s">
        <v>155</v>
      </c>
      <c r="G70" s="28" t="s">
        <v>156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31"/>
      <c r="C71" s="127"/>
      <c r="D71" s="134"/>
      <c r="E71" s="116"/>
      <c r="F71" s="26" t="s">
        <v>157</v>
      </c>
      <c r="G71" s="28" t="s">
        <v>158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31"/>
      <c r="C72" s="127"/>
      <c r="D72" s="134"/>
      <c r="E72" s="116"/>
      <c r="F72" s="26" t="s">
        <v>159</v>
      </c>
      <c r="G72" s="28" t="s">
        <v>160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31"/>
      <c r="C73" s="127"/>
      <c r="D73" s="134"/>
      <c r="E73" s="116"/>
      <c r="F73" s="26" t="s">
        <v>161</v>
      </c>
      <c r="G73" s="28" t="s">
        <v>162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31"/>
      <c r="C74" s="127"/>
      <c r="D74" s="134"/>
      <c r="E74" s="116"/>
      <c r="F74" s="26" t="s">
        <v>163</v>
      </c>
      <c r="G74" s="28" t="s">
        <v>164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31"/>
      <c r="C75" s="127"/>
      <c r="D75" s="134"/>
      <c r="E75" s="116"/>
      <c r="F75" s="26" t="s">
        <v>165</v>
      </c>
      <c r="G75" s="28" t="s">
        <v>166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31"/>
      <c r="C76" s="127"/>
      <c r="D76" s="134"/>
      <c r="E76" s="116"/>
      <c r="F76" s="26" t="s">
        <v>171</v>
      </c>
      <c r="G76" s="28" t="s">
        <v>172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31"/>
      <c r="C77" s="127"/>
      <c r="D77" s="134"/>
      <c r="E77" s="116"/>
      <c r="F77" s="26" t="s">
        <v>173</v>
      </c>
      <c r="G77" s="28" t="s">
        <v>174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31"/>
      <c r="C78" s="127"/>
      <c r="D78" s="134"/>
      <c r="E78" s="116"/>
      <c r="F78" s="26" t="s">
        <v>175</v>
      </c>
      <c r="G78" s="28" t="s">
        <v>176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31"/>
      <c r="C79" s="127"/>
      <c r="D79" s="134"/>
      <c r="E79" s="116"/>
      <c r="F79" s="26" t="s">
        <v>177</v>
      </c>
      <c r="G79" s="28" t="s">
        <v>178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31"/>
      <c r="C80" s="127"/>
      <c r="D80" s="134"/>
      <c r="E80" s="116"/>
      <c r="F80" s="26" t="s">
        <v>179</v>
      </c>
      <c r="G80" s="28" t="s">
        <v>180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31"/>
      <c r="C81" s="127"/>
      <c r="D81" s="134"/>
      <c r="E81" s="116"/>
      <c r="F81" s="26" t="s">
        <v>181</v>
      </c>
      <c r="G81" s="28" t="s">
        <v>182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31"/>
      <c r="C82" s="127"/>
      <c r="D82" s="134"/>
      <c r="E82" s="116"/>
      <c r="F82" s="26" t="s">
        <v>183</v>
      </c>
      <c r="G82" s="28" t="s">
        <v>184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31"/>
      <c r="C83" s="127"/>
      <c r="D83" s="134"/>
      <c r="E83" s="116"/>
      <c r="F83" s="26" t="s">
        <v>185</v>
      </c>
      <c r="G83" s="28" t="s">
        <v>186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31"/>
      <c r="C84" s="127"/>
      <c r="D84" s="134"/>
      <c r="E84" s="116"/>
      <c r="F84" s="26" t="s">
        <v>187</v>
      </c>
      <c r="G84" s="28" t="s">
        <v>188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31"/>
      <c r="C85" s="127"/>
      <c r="D85" s="134"/>
      <c r="E85" s="116"/>
      <c r="F85" s="26" t="s">
        <v>189</v>
      </c>
      <c r="G85" s="28" t="s">
        <v>190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31"/>
      <c r="C86" s="127"/>
      <c r="D86" s="134"/>
      <c r="E86" s="116"/>
      <c r="F86" s="26" t="s">
        <v>191</v>
      </c>
      <c r="G86" s="28" t="s">
        <v>192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31"/>
      <c r="C87" s="127"/>
      <c r="D87" s="134"/>
      <c r="E87" s="116"/>
      <c r="F87" s="26" t="s">
        <v>193</v>
      </c>
      <c r="G87" s="28" t="s">
        <v>194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31"/>
      <c r="C88" s="127"/>
      <c r="D88" s="134"/>
      <c r="E88" s="116"/>
      <c r="F88" s="26" t="s">
        <v>195</v>
      </c>
      <c r="G88" s="28" t="s">
        <v>196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31"/>
      <c r="C89" s="127"/>
      <c r="D89" s="134"/>
      <c r="E89" s="116"/>
      <c r="F89" s="26" t="s">
        <v>197</v>
      </c>
      <c r="G89" s="28" t="s">
        <v>198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31"/>
      <c r="C90" s="127"/>
      <c r="D90" s="134"/>
      <c r="E90" s="116"/>
      <c r="F90" s="26" t="s">
        <v>199</v>
      </c>
      <c r="G90" s="28" t="s">
        <v>200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31"/>
      <c r="C91" s="127"/>
      <c r="D91" s="134"/>
      <c r="E91" s="116"/>
      <c r="F91" s="26" t="s">
        <v>201</v>
      </c>
      <c r="G91" s="28" t="s">
        <v>202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31"/>
      <c r="C92" s="127"/>
      <c r="D92" s="134"/>
      <c r="E92" s="116"/>
      <c r="F92" s="26" t="s">
        <v>203</v>
      </c>
      <c r="G92" s="28" t="s">
        <v>204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31"/>
      <c r="C93" s="127"/>
      <c r="D93" s="134"/>
      <c r="E93" s="116"/>
      <c r="F93" s="26" t="s">
        <v>205</v>
      </c>
      <c r="G93" s="28" t="s">
        <v>206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31"/>
      <c r="C94" s="127"/>
      <c r="D94" s="134"/>
      <c r="E94" s="116"/>
      <c r="F94" s="26" t="s">
        <v>207</v>
      </c>
      <c r="G94" s="28" t="s">
        <v>208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31"/>
      <c r="C95" s="127"/>
      <c r="D95" s="134"/>
      <c r="E95" s="116"/>
      <c r="F95" s="26" t="s">
        <v>209</v>
      </c>
      <c r="G95" s="28" t="s">
        <v>210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31"/>
      <c r="C96" s="127"/>
      <c r="D96" s="134"/>
      <c r="E96" s="116"/>
      <c r="F96" s="26" t="s">
        <v>211</v>
      </c>
      <c r="G96" s="28" t="s">
        <v>212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31"/>
      <c r="C97" s="127"/>
      <c r="D97" s="134"/>
      <c r="E97" s="116"/>
      <c r="F97" s="26" t="s">
        <v>213</v>
      </c>
      <c r="G97" s="28" t="s">
        <v>214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31"/>
      <c r="C98" s="127"/>
      <c r="D98" s="134"/>
      <c r="E98" s="116"/>
      <c r="F98" s="26" t="s">
        <v>215</v>
      </c>
      <c r="G98" s="28" t="s">
        <v>216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31"/>
      <c r="C99" s="127"/>
      <c r="D99" s="134"/>
      <c r="E99" s="116"/>
      <c r="F99" s="26" t="s">
        <v>217</v>
      </c>
      <c r="G99" s="28" t="s">
        <v>218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31"/>
      <c r="C100" s="127"/>
      <c r="D100" s="134"/>
      <c r="E100" s="116"/>
      <c r="F100" s="26" t="s">
        <v>219</v>
      </c>
      <c r="G100" s="28" t="s">
        <v>220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31"/>
      <c r="C101" s="127"/>
      <c r="D101" s="134"/>
      <c r="E101" s="116"/>
      <c r="F101" s="26" t="s">
        <v>221</v>
      </c>
      <c r="G101" s="28" t="s">
        <v>222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31"/>
      <c r="C102" s="127"/>
      <c r="D102" s="134"/>
      <c r="E102" s="116"/>
      <c r="F102" s="26" t="s">
        <v>223</v>
      </c>
      <c r="G102" s="28" t="s">
        <v>224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31"/>
      <c r="C103" s="127"/>
      <c r="D103" s="134"/>
      <c r="E103" s="116"/>
      <c r="F103" s="26" t="s">
        <v>225</v>
      </c>
      <c r="G103" s="28" t="s">
        <v>226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31"/>
      <c r="C104" s="127"/>
      <c r="D104" s="134"/>
      <c r="E104" s="116"/>
      <c r="F104" s="26" t="s">
        <v>227</v>
      </c>
      <c r="G104" s="28" t="s">
        <v>228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31"/>
      <c r="C105" s="127"/>
      <c r="D105" s="134"/>
      <c r="E105" s="116"/>
      <c r="F105" s="26" t="s">
        <v>229</v>
      </c>
      <c r="G105" s="28" t="s">
        <v>230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31"/>
      <c r="C106" s="127"/>
      <c r="D106" s="134"/>
      <c r="E106" s="116"/>
      <c r="F106" s="26" t="s">
        <v>231</v>
      </c>
      <c r="G106" s="28" t="s">
        <v>232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31"/>
      <c r="C107" s="127"/>
      <c r="D107" s="134"/>
      <c r="E107" s="116"/>
      <c r="F107" s="26" t="s">
        <v>233</v>
      </c>
      <c r="G107" s="28" t="s">
        <v>234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31"/>
      <c r="C108" s="127"/>
      <c r="D108" s="134"/>
      <c r="E108" s="116"/>
      <c r="F108" s="26" t="s">
        <v>235</v>
      </c>
      <c r="G108" s="28" t="s">
        <v>236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31"/>
      <c r="C109" s="127"/>
      <c r="D109" s="134"/>
      <c r="E109" s="116"/>
      <c r="F109" s="26" t="s">
        <v>237</v>
      </c>
      <c r="G109" s="28" t="s">
        <v>238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32"/>
      <c r="C110" s="128"/>
      <c r="D110" s="135"/>
      <c r="E110" s="119"/>
      <c r="F110" s="34" t="s">
        <v>239</v>
      </c>
      <c r="G110" s="35" t="s">
        <v>240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30">
        <v>3</v>
      </c>
      <c r="C111" s="129" t="s">
        <v>17</v>
      </c>
      <c r="D111" s="133">
        <v>3.1</v>
      </c>
      <c r="E111" s="115" t="s">
        <v>18</v>
      </c>
      <c r="F111" s="32" t="s">
        <v>241</v>
      </c>
      <c r="G111" s="33" t="s">
        <v>242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31"/>
      <c r="C112" s="127"/>
      <c r="D112" s="134"/>
      <c r="E112" s="116"/>
      <c r="F112" s="26" t="s">
        <v>243</v>
      </c>
      <c r="G112" s="28" t="s">
        <v>244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31"/>
      <c r="C113" s="127"/>
      <c r="D113" s="135"/>
      <c r="E113" s="119"/>
      <c r="F113" s="34" t="s">
        <v>245</v>
      </c>
      <c r="G113" s="35" t="s">
        <v>246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31"/>
      <c r="C114" s="127"/>
      <c r="D114" s="133">
        <v>3.2</v>
      </c>
      <c r="E114" s="115" t="s">
        <v>21</v>
      </c>
      <c r="F114" s="32" t="s">
        <v>247</v>
      </c>
      <c r="G114" s="33" t="s">
        <v>248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31"/>
      <c r="C115" s="127"/>
      <c r="D115" s="135"/>
      <c r="E115" s="119"/>
      <c r="F115" s="34" t="s">
        <v>249</v>
      </c>
      <c r="G115" s="35" t="s">
        <v>250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31"/>
      <c r="C116" s="127"/>
      <c r="D116" s="133">
        <v>3.4</v>
      </c>
      <c r="E116" s="115" t="s">
        <v>20</v>
      </c>
      <c r="F116" s="32" t="s">
        <v>251</v>
      </c>
      <c r="G116" s="33" t="s">
        <v>252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31"/>
      <c r="C117" s="127"/>
      <c r="D117" s="135"/>
      <c r="E117" s="119"/>
      <c r="F117" s="34" t="s">
        <v>253</v>
      </c>
      <c r="G117" s="35" t="s">
        <v>254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31"/>
      <c r="C118" s="127"/>
      <c r="D118" s="133">
        <v>3.5</v>
      </c>
      <c r="E118" s="116" t="s">
        <v>19</v>
      </c>
      <c r="F118" s="36" t="s">
        <v>255</v>
      </c>
      <c r="G118" s="37" t="s">
        <v>256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31"/>
      <c r="C119" s="127"/>
      <c r="D119" s="135"/>
      <c r="E119" s="119"/>
      <c r="F119" s="34" t="s">
        <v>257</v>
      </c>
      <c r="G119" s="35" t="s">
        <v>258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31"/>
      <c r="C120" s="127"/>
      <c r="D120" s="133">
        <v>3.3</v>
      </c>
      <c r="E120" s="115" t="s">
        <v>23</v>
      </c>
      <c r="F120" s="32" t="s">
        <v>259</v>
      </c>
      <c r="G120" s="33" t="s">
        <v>260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31"/>
      <c r="C121" s="127"/>
      <c r="D121" s="135"/>
      <c r="E121" s="119"/>
      <c r="F121" s="34" t="s">
        <v>261</v>
      </c>
      <c r="G121" s="35" t="s">
        <v>262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31"/>
      <c r="C122" s="127"/>
      <c r="D122" s="133">
        <v>3.6</v>
      </c>
      <c r="E122" s="115" t="s">
        <v>22</v>
      </c>
      <c r="F122" s="32" t="s">
        <v>263</v>
      </c>
      <c r="G122" s="33" t="s">
        <v>264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 ht="15" customHeight="1">
      <c r="B123" s="131"/>
      <c r="C123" s="127"/>
      <c r="D123" s="134"/>
      <c r="E123" s="116"/>
      <c r="F123" s="26" t="s">
        <v>265</v>
      </c>
      <c r="G123" s="28" t="s">
        <v>266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 ht="15" customHeight="1">
      <c r="B124" s="131"/>
      <c r="C124" s="127"/>
      <c r="D124" s="134"/>
      <c r="E124" s="116"/>
      <c r="F124" s="26" t="s">
        <v>267</v>
      </c>
      <c r="G124" s="28" t="s">
        <v>268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5.75" customHeight="1" thickBot="1">
      <c r="B125" s="131"/>
      <c r="C125" s="127"/>
      <c r="D125" s="135"/>
      <c r="E125" s="119"/>
      <c r="F125" s="34" t="s">
        <v>269</v>
      </c>
      <c r="G125" s="35" t="s">
        <v>270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31"/>
      <c r="C126" s="127"/>
      <c r="D126" s="133">
        <v>3.7</v>
      </c>
      <c r="E126" s="116" t="s">
        <v>24</v>
      </c>
      <c r="F126" s="36" t="s">
        <v>271</v>
      </c>
      <c r="G126" s="37" t="s">
        <v>272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5.75" customHeight="1" thickBot="1">
      <c r="B127" s="132"/>
      <c r="C127" s="128"/>
      <c r="D127" s="134"/>
      <c r="E127" s="116"/>
      <c r="F127" s="30" t="s">
        <v>273</v>
      </c>
      <c r="G127" s="31" t="s">
        <v>274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30">
        <v>4</v>
      </c>
      <c r="C128" s="129" t="s">
        <v>25</v>
      </c>
      <c r="D128" s="46">
        <v>4.0999999999999996</v>
      </c>
      <c r="E128" s="47" t="s">
        <v>6</v>
      </c>
      <c r="F128" s="42">
        <v>238</v>
      </c>
      <c r="G128" s="43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31"/>
      <c r="C129" s="127"/>
      <c r="D129" s="133">
        <v>4.2</v>
      </c>
      <c r="E129" s="115" t="s">
        <v>26</v>
      </c>
      <c r="F129" s="32">
        <v>239</v>
      </c>
      <c r="G129" s="38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 ht="15" customHeight="1">
      <c r="B130" s="131"/>
      <c r="C130" s="127"/>
      <c r="D130" s="134"/>
      <c r="E130" s="116"/>
      <c r="F130" s="26" t="s">
        <v>275</v>
      </c>
      <c r="G130" s="28" t="s">
        <v>182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 ht="15" customHeight="1">
      <c r="B131" s="131"/>
      <c r="C131" s="127"/>
      <c r="D131" s="134"/>
      <c r="E131" s="116"/>
      <c r="F131" s="26" t="s">
        <v>276</v>
      </c>
      <c r="G131" s="28" t="s">
        <v>80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 ht="15" customHeight="1">
      <c r="B132" s="131"/>
      <c r="C132" s="127"/>
      <c r="D132" s="134"/>
      <c r="E132" s="116"/>
      <c r="F132" s="26" t="s">
        <v>277</v>
      </c>
      <c r="G132" s="28" t="s">
        <v>82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 ht="15" customHeight="1">
      <c r="B133" s="131"/>
      <c r="C133" s="127"/>
      <c r="D133" s="134"/>
      <c r="E133" s="116"/>
      <c r="F133" s="26" t="s">
        <v>278</v>
      </c>
      <c r="G133" s="28" t="s">
        <v>279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 ht="15" customHeight="1">
      <c r="B134" s="131"/>
      <c r="C134" s="127"/>
      <c r="D134" s="134"/>
      <c r="E134" s="116"/>
      <c r="F134" s="26" t="s">
        <v>280</v>
      </c>
      <c r="G134" s="28" t="s">
        <v>281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 ht="15" customHeight="1">
      <c r="B135" s="131"/>
      <c r="C135" s="127"/>
      <c r="D135" s="134"/>
      <c r="E135" s="116"/>
      <c r="F135" s="26" t="s">
        <v>282</v>
      </c>
      <c r="G135" s="28" t="s">
        <v>84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 ht="15" customHeight="1">
      <c r="B136" s="131"/>
      <c r="C136" s="127"/>
      <c r="D136" s="134"/>
      <c r="E136" s="116"/>
      <c r="F136" s="26" t="s">
        <v>283</v>
      </c>
      <c r="G136" s="28" t="s">
        <v>284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 ht="15" customHeight="1">
      <c r="B137" s="131"/>
      <c r="C137" s="127"/>
      <c r="D137" s="134"/>
      <c r="E137" s="116"/>
      <c r="F137" s="26" t="s">
        <v>285</v>
      </c>
      <c r="G137" s="28" t="s">
        <v>286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 ht="15" customHeight="1">
      <c r="B138" s="131"/>
      <c r="C138" s="127"/>
      <c r="D138" s="134"/>
      <c r="E138" s="116"/>
      <c r="F138" s="26" t="s">
        <v>287</v>
      </c>
      <c r="G138" s="28" t="s">
        <v>288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 ht="15" customHeight="1">
      <c r="B139" s="131"/>
      <c r="C139" s="127"/>
      <c r="D139" s="134"/>
      <c r="E139" s="116"/>
      <c r="F139" s="26" t="s">
        <v>289</v>
      </c>
      <c r="G139" s="28" t="s">
        <v>202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 ht="15" customHeight="1">
      <c r="B140" s="131"/>
      <c r="C140" s="127"/>
      <c r="D140" s="134"/>
      <c r="E140" s="116"/>
      <c r="F140" s="26" t="s">
        <v>290</v>
      </c>
      <c r="G140" s="28" t="s">
        <v>291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 ht="15" customHeight="1">
      <c r="B141" s="131"/>
      <c r="C141" s="127"/>
      <c r="D141" s="134"/>
      <c r="E141" s="116"/>
      <c r="F141" s="26" t="s">
        <v>292</v>
      </c>
      <c r="G141" s="28" t="s">
        <v>86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 ht="15" customHeight="1">
      <c r="B142" s="131"/>
      <c r="C142" s="127"/>
      <c r="D142" s="134"/>
      <c r="E142" s="116"/>
      <c r="F142" s="26" t="s">
        <v>293</v>
      </c>
      <c r="G142" s="28" t="s">
        <v>196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 ht="15" customHeight="1">
      <c r="B143" s="131"/>
      <c r="C143" s="127"/>
      <c r="D143" s="134"/>
      <c r="E143" s="116"/>
      <c r="F143" s="26" t="s">
        <v>294</v>
      </c>
      <c r="G143" s="28" t="s">
        <v>295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 ht="15" customHeight="1">
      <c r="B144" s="131"/>
      <c r="C144" s="127"/>
      <c r="D144" s="134"/>
      <c r="E144" s="116"/>
      <c r="F144" s="26" t="s">
        <v>296</v>
      </c>
      <c r="G144" s="28" t="s">
        <v>297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 ht="15" customHeight="1">
      <c r="B145" s="131"/>
      <c r="C145" s="127"/>
      <c r="D145" s="134"/>
      <c r="E145" s="116"/>
      <c r="F145" s="26" t="s">
        <v>298</v>
      </c>
      <c r="G145" s="28" t="s">
        <v>299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 ht="15" customHeight="1">
      <c r="B146" s="131"/>
      <c r="C146" s="127"/>
      <c r="D146" s="134"/>
      <c r="E146" s="116"/>
      <c r="F146" s="26" t="s">
        <v>300</v>
      </c>
      <c r="G146" s="28" t="s">
        <v>301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 ht="15" customHeight="1">
      <c r="B147" s="131"/>
      <c r="C147" s="127"/>
      <c r="D147" s="134"/>
      <c r="E147" s="116"/>
      <c r="F147" s="26" t="s">
        <v>302</v>
      </c>
      <c r="G147" s="28" t="s">
        <v>303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 ht="15" customHeight="1">
      <c r="B148" s="131"/>
      <c r="C148" s="127"/>
      <c r="D148" s="134"/>
      <c r="E148" s="116"/>
      <c r="F148" s="26" t="s">
        <v>304</v>
      </c>
      <c r="G148" s="28" t="s">
        <v>305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 ht="15" customHeight="1">
      <c r="B149" s="131"/>
      <c r="C149" s="127"/>
      <c r="D149" s="134"/>
      <c r="E149" s="116"/>
      <c r="F149" s="26" t="s">
        <v>306</v>
      </c>
      <c r="G149" s="28" t="s">
        <v>307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 ht="15" customHeight="1">
      <c r="B150" s="131"/>
      <c r="C150" s="127"/>
      <c r="D150" s="134"/>
      <c r="E150" s="116"/>
      <c r="F150" s="26" t="s">
        <v>308</v>
      </c>
      <c r="G150" s="28" t="s">
        <v>309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 ht="15" customHeight="1">
      <c r="B151" s="131"/>
      <c r="C151" s="127"/>
      <c r="D151" s="134"/>
      <c r="E151" s="116"/>
      <c r="F151" s="26" t="s">
        <v>310</v>
      </c>
      <c r="G151" s="28" t="s">
        <v>311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 ht="15" customHeight="1">
      <c r="B152" s="131"/>
      <c r="C152" s="127"/>
      <c r="D152" s="134"/>
      <c r="E152" s="116"/>
      <c r="F152" s="26" t="s">
        <v>312</v>
      </c>
      <c r="G152" s="28" t="s">
        <v>313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 ht="15" customHeight="1">
      <c r="B153" s="131"/>
      <c r="C153" s="127"/>
      <c r="D153" s="134"/>
      <c r="E153" s="116"/>
      <c r="F153" s="26" t="s">
        <v>314</v>
      </c>
      <c r="G153" s="28" t="s">
        <v>315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 ht="15" customHeight="1">
      <c r="B154" s="131"/>
      <c r="C154" s="127"/>
      <c r="D154" s="134"/>
      <c r="E154" s="116"/>
      <c r="F154" s="26" t="s">
        <v>316</v>
      </c>
      <c r="G154" s="28" t="s">
        <v>317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 ht="15" customHeight="1">
      <c r="B155" s="131"/>
      <c r="C155" s="127"/>
      <c r="D155" s="134"/>
      <c r="E155" s="116"/>
      <c r="F155" s="26" t="s">
        <v>318</v>
      </c>
      <c r="G155" s="28" t="s">
        <v>204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 ht="15" customHeight="1">
      <c r="B156" s="131"/>
      <c r="C156" s="127"/>
      <c r="D156" s="134"/>
      <c r="E156" s="116"/>
      <c r="F156" s="26" t="s">
        <v>319</v>
      </c>
      <c r="G156" s="28" t="s">
        <v>320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 ht="15" customHeight="1">
      <c r="B157" s="131"/>
      <c r="C157" s="127"/>
      <c r="D157" s="134"/>
      <c r="E157" s="116"/>
      <c r="F157" s="26" t="s">
        <v>321</v>
      </c>
      <c r="G157" s="28" t="s">
        <v>322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 ht="15" customHeight="1">
      <c r="B158" s="131"/>
      <c r="C158" s="127"/>
      <c r="D158" s="134"/>
      <c r="E158" s="116"/>
      <c r="F158" s="26" t="s">
        <v>323</v>
      </c>
      <c r="G158" s="28" t="s">
        <v>324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 ht="15" customHeight="1">
      <c r="B159" s="131"/>
      <c r="C159" s="127"/>
      <c r="D159" s="134"/>
      <c r="E159" s="116"/>
      <c r="F159" s="26" t="s">
        <v>325</v>
      </c>
      <c r="G159" s="28" t="s">
        <v>326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 ht="15" customHeight="1">
      <c r="B160" s="131"/>
      <c r="C160" s="127"/>
      <c r="D160" s="134"/>
      <c r="E160" s="116"/>
      <c r="F160" s="26" t="s">
        <v>327</v>
      </c>
      <c r="G160" s="28" t="s">
        <v>186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 ht="15" customHeight="1">
      <c r="B161" s="131"/>
      <c r="C161" s="127"/>
      <c r="D161" s="134"/>
      <c r="E161" s="116"/>
      <c r="F161" s="26" t="s">
        <v>328</v>
      </c>
      <c r="G161" s="28" t="s">
        <v>188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 ht="15" customHeight="1">
      <c r="B162" s="131"/>
      <c r="C162" s="127"/>
      <c r="D162" s="134"/>
      <c r="E162" s="116"/>
      <c r="F162" s="26" t="s">
        <v>329</v>
      </c>
      <c r="G162" s="28" t="s">
        <v>190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 ht="15" customHeight="1">
      <c r="B163" s="131"/>
      <c r="C163" s="127"/>
      <c r="D163" s="134"/>
      <c r="E163" s="116"/>
      <c r="F163" s="26" t="s">
        <v>330</v>
      </c>
      <c r="G163" s="28" t="s">
        <v>192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5.75" customHeight="1" thickBot="1">
      <c r="B164" s="132"/>
      <c r="C164" s="128"/>
      <c r="D164" s="135"/>
      <c r="E164" s="119"/>
      <c r="F164" s="34" t="s">
        <v>331</v>
      </c>
      <c r="G164" s="35" t="s">
        <v>198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30">
        <v>5</v>
      </c>
      <c r="C165" s="129" t="s">
        <v>27</v>
      </c>
      <c r="D165" s="133">
        <v>5.2</v>
      </c>
      <c r="E165" s="115" t="s">
        <v>28</v>
      </c>
      <c r="F165" s="32" t="s">
        <v>332</v>
      </c>
      <c r="G165" s="33" t="s">
        <v>333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31"/>
      <c r="C166" s="127"/>
      <c r="D166" s="135"/>
      <c r="E166" s="119"/>
      <c r="F166" s="34" t="s">
        <v>334</v>
      </c>
      <c r="G166" s="39" t="s">
        <v>335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31"/>
      <c r="C167" s="127"/>
      <c r="D167" s="133">
        <v>5.0999999999999996</v>
      </c>
      <c r="E167" s="115" t="s">
        <v>29</v>
      </c>
      <c r="F167" s="32" t="s">
        <v>336</v>
      </c>
      <c r="G167" s="33" t="s">
        <v>337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31"/>
      <c r="C168" s="127"/>
      <c r="D168" s="134"/>
      <c r="E168" s="116"/>
      <c r="F168" s="26" t="s">
        <v>338</v>
      </c>
      <c r="G168" s="28" t="s">
        <v>339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31"/>
      <c r="C169" s="127"/>
      <c r="D169" s="135"/>
      <c r="E169" s="119"/>
      <c r="F169" s="34" t="s">
        <v>340</v>
      </c>
      <c r="G169" s="35" t="s">
        <v>341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31"/>
      <c r="C170" s="127"/>
      <c r="D170" s="133">
        <v>5.3</v>
      </c>
      <c r="E170" s="115" t="s">
        <v>30</v>
      </c>
      <c r="F170" s="32" t="s">
        <v>342</v>
      </c>
      <c r="G170" s="33" t="s">
        <v>343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31"/>
      <c r="C171" s="127"/>
      <c r="D171" s="134"/>
      <c r="E171" s="116"/>
      <c r="F171" s="26" t="s">
        <v>344</v>
      </c>
      <c r="G171" s="28" t="s">
        <v>345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31"/>
      <c r="C172" s="127"/>
      <c r="D172" s="134"/>
      <c r="E172" s="116"/>
      <c r="F172" s="26" t="s">
        <v>346</v>
      </c>
      <c r="G172" s="28" t="s">
        <v>347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31"/>
      <c r="C173" s="127"/>
      <c r="D173" s="135"/>
      <c r="E173" s="119"/>
      <c r="F173" s="34" t="s">
        <v>348</v>
      </c>
      <c r="G173" s="35" t="s">
        <v>349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31"/>
      <c r="C174" s="127"/>
      <c r="D174" s="133">
        <v>5.4</v>
      </c>
      <c r="E174" s="115" t="s">
        <v>31</v>
      </c>
      <c r="F174" s="32" t="s">
        <v>350</v>
      </c>
      <c r="G174" s="33" t="s">
        <v>351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 ht="15" customHeight="1">
      <c r="B175" s="131"/>
      <c r="C175" s="127"/>
      <c r="D175" s="134"/>
      <c r="E175" s="116"/>
      <c r="F175" s="26" t="s">
        <v>352</v>
      </c>
      <c r="G175" s="28" t="s">
        <v>353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 ht="15" customHeight="1">
      <c r="B176" s="131"/>
      <c r="C176" s="127"/>
      <c r="D176" s="134"/>
      <c r="E176" s="116"/>
      <c r="F176" s="26" t="s">
        <v>354</v>
      </c>
      <c r="G176" s="28" t="s">
        <v>355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 ht="15" customHeight="1">
      <c r="B177" s="131"/>
      <c r="C177" s="127"/>
      <c r="D177" s="134"/>
      <c r="E177" s="116"/>
      <c r="F177" s="26" t="s">
        <v>356</v>
      </c>
      <c r="G177" s="28" t="s">
        <v>357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 ht="15" customHeight="1">
      <c r="B178" s="131"/>
      <c r="C178" s="127"/>
      <c r="D178" s="134"/>
      <c r="E178" s="116"/>
      <c r="F178" s="26" t="s">
        <v>358</v>
      </c>
      <c r="G178" s="28" t="s">
        <v>359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5.75" customHeight="1" thickBot="1">
      <c r="B179" s="132"/>
      <c r="C179" s="128"/>
      <c r="D179" s="135"/>
      <c r="E179" s="119"/>
      <c r="F179" s="34" t="s">
        <v>360</v>
      </c>
      <c r="G179" s="35" t="s">
        <v>216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30">
        <v>6</v>
      </c>
      <c r="C180" s="129" t="s">
        <v>32</v>
      </c>
      <c r="D180" s="133">
        <v>6.1</v>
      </c>
      <c r="E180" s="115" t="s">
        <v>37</v>
      </c>
      <c r="F180" s="32" t="s">
        <v>361</v>
      </c>
      <c r="G180" s="33" t="s">
        <v>362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31"/>
      <c r="C181" s="127"/>
      <c r="D181" s="134"/>
      <c r="E181" s="116"/>
      <c r="F181" s="26" t="s">
        <v>363</v>
      </c>
      <c r="G181" s="28" t="s">
        <v>364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31"/>
      <c r="C182" s="127"/>
      <c r="D182" s="135"/>
      <c r="E182" s="119"/>
      <c r="F182" s="34" t="s">
        <v>365</v>
      </c>
      <c r="G182" s="35" t="s">
        <v>366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31"/>
      <c r="C183" s="127"/>
      <c r="D183" s="133">
        <v>6.2</v>
      </c>
      <c r="E183" s="115" t="s">
        <v>33</v>
      </c>
      <c r="F183" s="48" t="s">
        <v>97</v>
      </c>
      <c r="G183" s="49" t="s">
        <v>98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31"/>
      <c r="C184" s="127"/>
      <c r="D184" s="134"/>
      <c r="E184" s="116"/>
      <c r="F184" s="40" t="s">
        <v>99</v>
      </c>
      <c r="G184" s="41" t="s">
        <v>100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31"/>
      <c r="C185" s="127"/>
      <c r="D185" s="134"/>
      <c r="E185" s="116"/>
      <c r="F185" s="40" t="s">
        <v>167</v>
      </c>
      <c r="G185" s="41" t="s">
        <v>168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31"/>
      <c r="C186" s="127"/>
      <c r="D186" s="134"/>
      <c r="E186" s="116"/>
      <c r="F186" s="40" t="s">
        <v>169</v>
      </c>
      <c r="G186" s="41" t="s">
        <v>170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31"/>
      <c r="C187" s="127"/>
      <c r="D187" s="135"/>
      <c r="E187" s="119"/>
      <c r="F187" s="34" t="s">
        <v>367</v>
      </c>
      <c r="G187" s="35" t="s">
        <v>368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31"/>
      <c r="C188" s="127"/>
      <c r="D188" s="46">
        <v>6.3</v>
      </c>
      <c r="E188" s="47" t="s">
        <v>34</v>
      </c>
      <c r="F188" s="42">
        <v>715</v>
      </c>
      <c r="G188" s="43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31"/>
      <c r="C189" s="127"/>
      <c r="D189" s="46">
        <v>6.4</v>
      </c>
      <c r="E189" s="47" t="s">
        <v>35</v>
      </c>
      <c r="F189" s="42" t="s">
        <v>369</v>
      </c>
      <c r="G189" s="50" t="s">
        <v>370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31"/>
      <c r="C190" s="127"/>
      <c r="D190" s="133">
        <v>6.5</v>
      </c>
      <c r="E190" s="115" t="s">
        <v>36</v>
      </c>
      <c r="F190" s="32" t="s">
        <v>371</v>
      </c>
      <c r="G190" s="33" t="s">
        <v>372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31"/>
      <c r="C191" s="127"/>
      <c r="D191" s="135"/>
      <c r="E191" s="119"/>
      <c r="F191" s="34" t="s">
        <v>373</v>
      </c>
      <c r="G191" s="35" t="s">
        <v>374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31"/>
      <c r="C192" s="127"/>
      <c r="D192" s="46">
        <v>6.6</v>
      </c>
      <c r="E192" s="47" t="s">
        <v>38</v>
      </c>
      <c r="F192" s="42" t="s">
        <v>375</v>
      </c>
      <c r="G192" s="50" t="s">
        <v>138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31"/>
      <c r="C193" s="127"/>
      <c r="D193" s="46">
        <v>6.7</v>
      </c>
      <c r="E193" s="47" t="s">
        <v>39</v>
      </c>
      <c r="F193" s="42" t="s">
        <v>376</v>
      </c>
      <c r="G193" s="50" t="s">
        <v>377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32"/>
      <c r="C194" s="127"/>
      <c r="D194" s="60">
        <v>6.8</v>
      </c>
      <c r="E194" s="61" t="s">
        <v>40</v>
      </c>
      <c r="F194" s="51">
        <v>716</v>
      </c>
      <c r="G194" s="52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30">
        <v>7</v>
      </c>
      <c r="C195" s="136" t="s">
        <v>41</v>
      </c>
      <c r="D195" s="133">
        <v>7.2</v>
      </c>
      <c r="E195" s="115" t="s">
        <v>42</v>
      </c>
      <c r="F195" s="32">
        <v>907</v>
      </c>
      <c r="G195" s="38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31"/>
      <c r="C196" s="127"/>
      <c r="D196" s="135"/>
      <c r="E196" s="119"/>
      <c r="F196" s="34">
        <v>908</v>
      </c>
      <c r="G196" s="44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31"/>
      <c r="C197" s="127"/>
      <c r="D197" s="133">
        <v>7.1</v>
      </c>
      <c r="E197" s="116" t="s">
        <v>43</v>
      </c>
      <c r="F197" s="36" t="s">
        <v>378</v>
      </c>
      <c r="G197" s="37" t="s">
        <v>379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5.75" customHeight="1" thickBot="1">
      <c r="B198" s="132"/>
      <c r="C198" s="137"/>
      <c r="D198" s="135"/>
      <c r="E198" s="119"/>
      <c r="F198" s="34" t="s">
        <v>380</v>
      </c>
      <c r="G198" s="35" t="s">
        <v>381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3"/>
      <c r="I199" s="54"/>
      <c r="J199" s="54"/>
      <c r="K199" s="3">
        <f>SUM(K14:K198)</f>
        <v>0</v>
      </c>
      <c r="L199" s="53"/>
      <c r="M199" s="54"/>
      <c r="N199" s="54"/>
      <c r="O199" s="3">
        <f>SUM(O14:O198)</f>
        <v>0</v>
      </c>
      <c r="P199" s="53"/>
      <c r="Q199" s="54"/>
      <c r="R199" s="54"/>
      <c r="S199" s="3">
        <f>SUM(S14:S198)</f>
        <v>0</v>
      </c>
      <c r="T199" s="53"/>
      <c r="U199" s="54"/>
      <c r="V199" s="54"/>
      <c r="W199" s="3">
        <f>SUM(W14:W198)</f>
        <v>0</v>
      </c>
      <c r="X199" s="53"/>
      <c r="Y199" s="54"/>
      <c r="Z199" s="54"/>
      <c r="AA199" s="3">
        <f>SUM(AA14:AA198)</f>
        <v>0</v>
      </c>
      <c r="AB199" s="2"/>
    </row>
    <row r="200" spans="2:28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</sheetData>
  <mergeCells count="111">
    <mergeCell ref="E180:E182"/>
    <mergeCell ref="E183:E187"/>
    <mergeCell ref="E190:E191"/>
    <mergeCell ref="C195:C198"/>
    <mergeCell ref="E195:E196"/>
    <mergeCell ref="E197:E198"/>
    <mergeCell ref="C128:C164"/>
    <mergeCell ref="E129:E164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C165:C179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4:B21"/>
    <mergeCell ref="D14:D18"/>
    <mergeCell ref="D19:D21"/>
    <mergeCell ref="B22:B110"/>
    <mergeCell ref="D22:D25"/>
    <mergeCell ref="D27:D30"/>
    <mergeCell ref="D32:D110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E122:E125"/>
    <mergeCell ref="E126:E127"/>
    <mergeCell ref="Y12:Y13"/>
    <mergeCell ref="Z12:Z13"/>
    <mergeCell ref="AA12:AA13"/>
    <mergeCell ref="C14:C21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S12:S13"/>
    <mergeCell ref="O12:O13"/>
    <mergeCell ref="L12:L13"/>
    <mergeCell ref="M12:M13"/>
    <mergeCell ref="N12:N13"/>
    <mergeCell ref="H12:H13"/>
    <mergeCell ref="I12:I13"/>
    <mergeCell ref="J12:J13"/>
    <mergeCell ref="K12:K13"/>
    <mergeCell ref="C12:G12"/>
    <mergeCell ref="U9:U10"/>
    <mergeCell ref="V9:V10"/>
    <mergeCell ref="W9:W10"/>
    <mergeCell ref="T9:T10"/>
    <mergeCell ref="P9:P10"/>
    <mergeCell ref="Q9:Q10"/>
    <mergeCell ref="R9:R10"/>
    <mergeCell ref="S9:S10"/>
    <mergeCell ref="X12:X13"/>
    <mergeCell ref="L7:O7"/>
    <mergeCell ref="P7:S7"/>
    <mergeCell ref="T7:W7"/>
    <mergeCell ref="X7:AA7"/>
    <mergeCell ref="H7:K7"/>
    <mergeCell ref="C5:U5"/>
    <mergeCell ref="M9:M10"/>
    <mergeCell ref="N9:N10"/>
    <mergeCell ref="O9:O10"/>
    <mergeCell ref="L9:L10"/>
    <mergeCell ref="P8:S8"/>
    <mergeCell ref="T8:W8"/>
    <mergeCell ref="X8:AA8"/>
    <mergeCell ref="C8:G11"/>
    <mergeCell ref="H8:K8"/>
    <mergeCell ref="L8:O8"/>
    <mergeCell ref="H9:H10"/>
    <mergeCell ref="I9:I10"/>
    <mergeCell ref="J9:J10"/>
    <mergeCell ref="K9:K10"/>
    <mergeCell ref="X9:X10"/>
    <mergeCell ref="Y9:Y10"/>
    <mergeCell ref="Z9:Z10"/>
    <mergeCell ref="AA9:AA1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AB200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398</v>
      </c>
      <c r="H3"/>
      <c r="I3"/>
      <c r="J3"/>
    </row>
    <row r="4" spans="2:28" ht="13.8" thickBot="1"/>
    <row r="5" spans="2:28" ht="18.600000000000001" thickBot="1">
      <c r="C5" s="85" t="s">
        <v>401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7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92" t="s">
        <v>390</v>
      </c>
      <c r="I7" s="93"/>
      <c r="J7" s="93"/>
      <c r="K7" s="93"/>
      <c r="L7" s="92" t="s">
        <v>392</v>
      </c>
      <c r="M7" s="93"/>
      <c r="N7" s="93"/>
      <c r="O7" s="93"/>
      <c r="P7" s="92" t="s">
        <v>393</v>
      </c>
      <c r="Q7" s="93"/>
      <c r="R7" s="93"/>
      <c r="S7" s="93"/>
      <c r="T7" s="92" t="s">
        <v>394</v>
      </c>
      <c r="U7" s="93"/>
      <c r="V7" s="93"/>
      <c r="W7" s="93"/>
      <c r="X7" s="92" t="s">
        <v>395</v>
      </c>
      <c r="Y7" s="93"/>
      <c r="Z7" s="93"/>
      <c r="AA7" s="94"/>
    </row>
    <row r="8" spans="2:28" ht="21" customHeight="1" thickBot="1">
      <c r="C8" s="95" t="s">
        <v>396</v>
      </c>
      <c r="D8" s="96"/>
      <c r="E8" s="97"/>
      <c r="F8" s="98"/>
      <c r="G8" s="99"/>
      <c r="H8" s="110" t="s">
        <v>400</v>
      </c>
      <c r="I8" s="111"/>
      <c r="J8" s="111"/>
      <c r="K8" s="112"/>
      <c r="L8" s="110" t="s">
        <v>400</v>
      </c>
      <c r="M8" s="111"/>
      <c r="N8" s="111"/>
      <c r="O8" s="112"/>
      <c r="P8" s="110" t="s">
        <v>400</v>
      </c>
      <c r="Q8" s="111"/>
      <c r="R8" s="111"/>
      <c r="S8" s="112"/>
      <c r="T8" s="110" t="s">
        <v>400</v>
      </c>
      <c r="U8" s="111"/>
      <c r="V8" s="111"/>
      <c r="W8" s="112"/>
      <c r="X8" s="110" t="s">
        <v>400</v>
      </c>
      <c r="Y8" s="111"/>
      <c r="Z8" s="111"/>
      <c r="AA8" s="112"/>
    </row>
    <row r="9" spans="2:28" ht="21" customHeight="1">
      <c r="C9" s="100"/>
      <c r="D9" s="101"/>
      <c r="E9" s="102"/>
      <c r="F9" s="103"/>
      <c r="G9" s="104"/>
      <c r="H9" s="113" t="s">
        <v>382</v>
      </c>
      <c r="I9" s="88" t="s">
        <v>384</v>
      </c>
      <c r="J9" s="88" t="s">
        <v>385</v>
      </c>
      <c r="K9" s="90" t="s">
        <v>52</v>
      </c>
      <c r="L9" s="113" t="s">
        <v>382</v>
      </c>
      <c r="M9" s="88" t="s">
        <v>384</v>
      </c>
      <c r="N9" s="88" t="s">
        <v>385</v>
      </c>
      <c r="O9" s="90" t="s">
        <v>52</v>
      </c>
      <c r="P9" s="113" t="s">
        <v>382</v>
      </c>
      <c r="Q9" s="88" t="s">
        <v>384</v>
      </c>
      <c r="R9" s="88" t="s">
        <v>385</v>
      </c>
      <c r="S9" s="90" t="s">
        <v>52</v>
      </c>
      <c r="T9" s="113" t="s">
        <v>382</v>
      </c>
      <c r="U9" s="88" t="s">
        <v>384</v>
      </c>
      <c r="V9" s="88" t="s">
        <v>385</v>
      </c>
      <c r="W9" s="90" t="s">
        <v>52</v>
      </c>
      <c r="X9" s="113" t="s">
        <v>382</v>
      </c>
      <c r="Y9" s="88" t="s">
        <v>384</v>
      </c>
      <c r="Z9" s="88" t="s">
        <v>385</v>
      </c>
      <c r="AA9" s="90" t="s">
        <v>52</v>
      </c>
    </row>
    <row r="10" spans="2:28" ht="21" customHeight="1" thickBot="1">
      <c r="C10" s="100"/>
      <c r="D10" s="101"/>
      <c r="E10" s="102"/>
      <c r="F10" s="103"/>
      <c r="G10" s="104"/>
      <c r="H10" s="114"/>
      <c r="I10" s="89"/>
      <c r="J10" s="89"/>
      <c r="K10" s="91"/>
      <c r="L10" s="114"/>
      <c r="M10" s="89"/>
      <c r="N10" s="89"/>
      <c r="O10" s="91"/>
      <c r="P10" s="114"/>
      <c r="Q10" s="89"/>
      <c r="R10" s="89"/>
      <c r="S10" s="91"/>
      <c r="T10" s="114"/>
      <c r="U10" s="89"/>
      <c r="V10" s="89"/>
      <c r="W10" s="91"/>
      <c r="X10" s="114"/>
      <c r="Y10" s="89"/>
      <c r="Z10" s="89"/>
      <c r="AA10" s="91"/>
    </row>
    <row r="11" spans="2:28" ht="21" customHeight="1" thickBot="1">
      <c r="C11" s="105"/>
      <c r="D11" s="106"/>
      <c r="E11" s="107"/>
      <c r="F11" s="108"/>
      <c r="G11" s="109"/>
      <c r="H11" s="15"/>
      <c r="I11" s="17"/>
      <c r="J11" s="17"/>
      <c r="K11" s="16"/>
      <c r="L11" s="15"/>
      <c r="M11" s="17"/>
      <c r="N11" s="17"/>
      <c r="O11" s="16"/>
      <c r="P11" s="15"/>
      <c r="Q11" s="17"/>
      <c r="R11" s="17"/>
      <c r="S11" s="16"/>
      <c r="T11" s="15"/>
      <c r="U11" s="17"/>
      <c r="V11" s="17"/>
      <c r="W11" s="16"/>
      <c r="X11" s="25"/>
      <c r="Y11" s="17"/>
      <c r="Z11" s="17"/>
      <c r="AA11" s="16"/>
      <c r="AB11" s="15"/>
    </row>
    <row r="12" spans="2:28" ht="21" customHeight="1" thickBot="1">
      <c r="C12" s="138" t="s">
        <v>397</v>
      </c>
      <c r="D12" s="139"/>
      <c r="E12" s="140"/>
      <c r="F12" s="144"/>
      <c r="G12" s="145"/>
      <c r="H12" s="120" t="s">
        <v>399</v>
      </c>
      <c r="I12" s="88" t="s">
        <v>387</v>
      </c>
      <c r="J12" s="88" t="s">
        <v>388</v>
      </c>
      <c r="K12" s="90" t="s">
        <v>389</v>
      </c>
      <c r="L12" s="120" t="s">
        <v>399</v>
      </c>
      <c r="M12" s="88" t="s">
        <v>387</v>
      </c>
      <c r="N12" s="88" t="s">
        <v>388</v>
      </c>
      <c r="O12" s="90" t="s">
        <v>389</v>
      </c>
      <c r="P12" s="120" t="s">
        <v>399</v>
      </c>
      <c r="Q12" s="88" t="s">
        <v>387</v>
      </c>
      <c r="R12" s="88" t="s">
        <v>388</v>
      </c>
      <c r="S12" s="90" t="s">
        <v>389</v>
      </c>
      <c r="T12" s="120" t="s">
        <v>399</v>
      </c>
      <c r="U12" s="88" t="s">
        <v>387</v>
      </c>
      <c r="V12" s="88" t="s">
        <v>388</v>
      </c>
      <c r="W12" s="90" t="s">
        <v>389</v>
      </c>
      <c r="X12" s="120" t="s">
        <v>399</v>
      </c>
      <c r="Y12" s="88" t="s">
        <v>387</v>
      </c>
      <c r="Z12" s="88" t="s">
        <v>388</v>
      </c>
      <c r="AA12" s="90" t="s">
        <v>389</v>
      </c>
    </row>
    <row r="13" spans="2:28" ht="21" customHeight="1" thickBot="1">
      <c r="C13" s="55" t="s">
        <v>50</v>
      </c>
      <c r="D13" s="55"/>
      <c r="E13" s="55" t="s">
        <v>8</v>
      </c>
      <c r="F13" s="58"/>
      <c r="G13" s="59" t="s">
        <v>0</v>
      </c>
      <c r="H13" s="143"/>
      <c r="I13" s="89"/>
      <c r="J13" s="89"/>
      <c r="K13" s="91"/>
      <c r="L13" s="143"/>
      <c r="M13" s="89"/>
      <c r="N13" s="89"/>
      <c r="O13" s="91"/>
      <c r="P13" s="143"/>
      <c r="Q13" s="89"/>
      <c r="R13" s="89"/>
      <c r="S13" s="91"/>
      <c r="T13" s="143"/>
      <c r="U13" s="89"/>
      <c r="V13" s="89"/>
      <c r="W13" s="91"/>
      <c r="X13" s="121"/>
      <c r="Y13" s="89"/>
      <c r="Z13" s="89"/>
      <c r="AA13" s="91"/>
    </row>
    <row r="14" spans="2:28">
      <c r="B14" s="130">
        <v>2</v>
      </c>
      <c r="C14" s="136" t="s">
        <v>7</v>
      </c>
      <c r="D14" s="133">
        <v>2.1</v>
      </c>
      <c r="E14" s="115" t="s">
        <v>9</v>
      </c>
      <c r="F14" s="36" t="s">
        <v>53</v>
      </c>
      <c r="G14" s="45" t="s">
        <v>54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31"/>
      <c r="C15" s="127"/>
      <c r="D15" s="134"/>
      <c r="E15" s="116"/>
      <c r="F15" s="26" t="s">
        <v>55</v>
      </c>
      <c r="G15" s="27" t="s">
        <v>56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31"/>
      <c r="C16" s="127"/>
      <c r="D16" s="134"/>
      <c r="E16" s="116"/>
      <c r="F16" s="26" t="s">
        <v>57</v>
      </c>
      <c r="G16" s="28" t="s">
        <v>58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31"/>
      <c r="C17" s="127"/>
      <c r="D17" s="134"/>
      <c r="E17" s="116"/>
      <c r="F17" s="26" t="s">
        <v>59</v>
      </c>
      <c r="G17" s="28" t="s">
        <v>60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31"/>
      <c r="C18" s="127"/>
      <c r="D18" s="135"/>
      <c r="E18" s="117"/>
      <c r="F18" s="34" t="s">
        <v>61</v>
      </c>
      <c r="G18" s="35" t="s">
        <v>62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31"/>
      <c r="C19" s="127"/>
      <c r="D19" s="133">
        <v>2.2000000000000002</v>
      </c>
      <c r="E19" s="118" t="s">
        <v>10</v>
      </c>
      <c r="F19" s="36"/>
      <c r="G19" s="45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31"/>
      <c r="C20" s="127"/>
      <c r="D20" s="134"/>
      <c r="E20" s="116"/>
      <c r="F20" s="26" t="s">
        <v>63</v>
      </c>
      <c r="G20" s="28" t="s">
        <v>64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32"/>
      <c r="C21" s="137"/>
      <c r="D21" s="135"/>
      <c r="E21" s="119"/>
      <c r="F21" s="34" t="s">
        <v>65</v>
      </c>
      <c r="G21" s="35" t="s">
        <v>66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30">
        <v>1</v>
      </c>
      <c r="C22" s="127" t="s">
        <v>11</v>
      </c>
      <c r="D22" s="133">
        <v>1.2</v>
      </c>
      <c r="E22" s="115" t="s">
        <v>15</v>
      </c>
      <c r="F22" s="32" t="s">
        <v>67</v>
      </c>
      <c r="G22" s="33" t="s">
        <v>68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31"/>
      <c r="C23" s="127"/>
      <c r="D23" s="134"/>
      <c r="E23" s="116"/>
      <c r="F23" s="26" t="s">
        <v>69</v>
      </c>
      <c r="G23" s="28" t="s">
        <v>70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31"/>
      <c r="C24" s="127"/>
      <c r="D24" s="134"/>
      <c r="E24" s="116"/>
      <c r="F24" s="26" t="s">
        <v>71</v>
      </c>
      <c r="G24" s="28" t="s">
        <v>72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31"/>
      <c r="C25" s="127"/>
      <c r="D25" s="135"/>
      <c r="E25" s="119"/>
      <c r="F25" s="34" t="s">
        <v>73</v>
      </c>
      <c r="G25" s="35" t="s">
        <v>74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31"/>
      <c r="C26" s="127"/>
      <c r="D26" s="46">
        <v>1.5</v>
      </c>
      <c r="E26" s="47" t="s">
        <v>16</v>
      </c>
      <c r="F26" s="42">
        <v>906</v>
      </c>
      <c r="G26" s="43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31"/>
      <c r="C27" s="127"/>
      <c r="D27" s="133">
        <v>1.4</v>
      </c>
      <c r="E27" s="115" t="s">
        <v>14</v>
      </c>
      <c r="F27" s="32">
        <v>334</v>
      </c>
      <c r="G27" s="38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31"/>
      <c r="C28" s="127"/>
      <c r="D28" s="134"/>
      <c r="E28" s="116"/>
      <c r="F28" s="26">
        <v>909</v>
      </c>
      <c r="G28" s="29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31"/>
      <c r="C29" s="127"/>
      <c r="D29" s="134"/>
      <c r="E29" s="116"/>
      <c r="F29" s="26">
        <v>910</v>
      </c>
      <c r="G29" s="29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31"/>
      <c r="C30" s="127"/>
      <c r="D30" s="135"/>
      <c r="E30" s="119"/>
      <c r="F30" s="34">
        <v>911</v>
      </c>
      <c r="G30" s="44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31"/>
      <c r="C31" s="127"/>
      <c r="D31" s="46">
        <v>1.1000000000000001</v>
      </c>
      <c r="E31" s="47" t="s">
        <v>12</v>
      </c>
      <c r="F31" s="42">
        <v>328</v>
      </c>
      <c r="G31" s="43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31"/>
      <c r="C32" s="127"/>
      <c r="D32" s="133">
        <v>1.3</v>
      </c>
      <c r="E32" s="115" t="s">
        <v>13</v>
      </c>
      <c r="F32" s="32" t="s">
        <v>75</v>
      </c>
      <c r="G32" s="33" t="s">
        <v>76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31"/>
      <c r="C33" s="127"/>
      <c r="D33" s="134"/>
      <c r="E33" s="116"/>
      <c r="F33" s="26" t="s">
        <v>77</v>
      </c>
      <c r="G33" s="28" t="s">
        <v>78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31"/>
      <c r="C34" s="127"/>
      <c r="D34" s="134"/>
      <c r="E34" s="116"/>
      <c r="F34" s="26" t="s">
        <v>79</v>
      </c>
      <c r="G34" s="28" t="s">
        <v>80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31"/>
      <c r="C35" s="127"/>
      <c r="D35" s="134"/>
      <c r="E35" s="116"/>
      <c r="F35" s="26" t="s">
        <v>81</v>
      </c>
      <c r="G35" s="28" t="s">
        <v>82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31"/>
      <c r="C36" s="127"/>
      <c r="D36" s="134"/>
      <c r="E36" s="116"/>
      <c r="F36" s="26" t="s">
        <v>83</v>
      </c>
      <c r="G36" s="28" t="s">
        <v>84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31"/>
      <c r="C37" s="127"/>
      <c r="D37" s="134"/>
      <c r="E37" s="116"/>
      <c r="F37" s="26" t="s">
        <v>85</v>
      </c>
      <c r="G37" s="28" t="s">
        <v>86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31"/>
      <c r="C38" s="127"/>
      <c r="D38" s="134"/>
      <c r="E38" s="116"/>
      <c r="F38" s="26" t="s">
        <v>87</v>
      </c>
      <c r="G38" s="28" t="s">
        <v>88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31"/>
      <c r="C39" s="127"/>
      <c r="D39" s="134"/>
      <c r="E39" s="116"/>
      <c r="F39" s="26" t="s">
        <v>89</v>
      </c>
      <c r="G39" s="28" t="s">
        <v>90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31"/>
      <c r="C40" s="127"/>
      <c r="D40" s="134"/>
      <c r="E40" s="116"/>
      <c r="F40" s="26" t="s">
        <v>91</v>
      </c>
      <c r="G40" s="28" t="s">
        <v>92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31"/>
      <c r="C41" s="127"/>
      <c r="D41" s="134"/>
      <c r="E41" s="116"/>
      <c r="F41" s="26" t="s">
        <v>93</v>
      </c>
      <c r="G41" s="28" t="s">
        <v>94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31"/>
      <c r="C42" s="127"/>
      <c r="D42" s="134"/>
      <c r="E42" s="116"/>
      <c r="F42" s="26" t="s">
        <v>95</v>
      </c>
      <c r="G42" s="28" t="s">
        <v>96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31"/>
      <c r="C43" s="127"/>
      <c r="D43" s="134"/>
      <c r="E43" s="116"/>
      <c r="F43" s="26" t="s">
        <v>101</v>
      </c>
      <c r="G43" s="28" t="s">
        <v>102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31"/>
      <c r="C44" s="127"/>
      <c r="D44" s="134"/>
      <c r="E44" s="116"/>
      <c r="F44" s="26" t="s">
        <v>103</v>
      </c>
      <c r="G44" s="28" t="s">
        <v>104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31"/>
      <c r="C45" s="127"/>
      <c r="D45" s="134"/>
      <c r="E45" s="116"/>
      <c r="F45" s="26" t="s">
        <v>105</v>
      </c>
      <c r="G45" s="28" t="s">
        <v>106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31"/>
      <c r="C46" s="127"/>
      <c r="D46" s="134"/>
      <c r="E46" s="116"/>
      <c r="F46" s="26" t="s">
        <v>107</v>
      </c>
      <c r="G46" s="28" t="s">
        <v>108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31"/>
      <c r="C47" s="127"/>
      <c r="D47" s="134"/>
      <c r="E47" s="116"/>
      <c r="F47" s="26" t="s">
        <v>109</v>
      </c>
      <c r="G47" s="28" t="s">
        <v>110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31"/>
      <c r="C48" s="127"/>
      <c r="D48" s="134"/>
      <c r="E48" s="116"/>
      <c r="F48" s="26" t="s">
        <v>111</v>
      </c>
      <c r="G48" s="28" t="s">
        <v>112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31"/>
      <c r="C49" s="127"/>
      <c r="D49" s="134"/>
      <c r="E49" s="116"/>
      <c r="F49" s="26" t="s">
        <v>113</v>
      </c>
      <c r="G49" s="28" t="s">
        <v>114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31"/>
      <c r="C50" s="127"/>
      <c r="D50" s="134"/>
      <c r="E50" s="116"/>
      <c r="F50" s="26" t="s">
        <v>115</v>
      </c>
      <c r="G50" s="28" t="s">
        <v>116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31"/>
      <c r="C51" s="127"/>
      <c r="D51" s="134"/>
      <c r="E51" s="116"/>
      <c r="F51" s="26" t="s">
        <v>117</v>
      </c>
      <c r="G51" s="28" t="s">
        <v>118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31"/>
      <c r="C52" s="127"/>
      <c r="D52" s="134"/>
      <c r="E52" s="116"/>
      <c r="F52" s="26" t="s">
        <v>119</v>
      </c>
      <c r="G52" s="28" t="s">
        <v>120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31"/>
      <c r="C53" s="127"/>
      <c r="D53" s="134"/>
      <c r="E53" s="116"/>
      <c r="F53" s="26" t="s">
        <v>121</v>
      </c>
      <c r="G53" s="28" t="s">
        <v>122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31"/>
      <c r="C54" s="127"/>
      <c r="D54" s="134"/>
      <c r="E54" s="116"/>
      <c r="F54" s="26" t="s">
        <v>123</v>
      </c>
      <c r="G54" s="28" t="s">
        <v>124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31"/>
      <c r="C55" s="127"/>
      <c r="D55" s="134"/>
      <c r="E55" s="116"/>
      <c r="F55" s="26" t="s">
        <v>125</v>
      </c>
      <c r="G55" s="28" t="s">
        <v>126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31"/>
      <c r="C56" s="127"/>
      <c r="D56" s="134"/>
      <c r="E56" s="116"/>
      <c r="F56" s="26" t="s">
        <v>127</v>
      </c>
      <c r="G56" s="28" t="s">
        <v>128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31"/>
      <c r="C57" s="127"/>
      <c r="D57" s="134"/>
      <c r="E57" s="116"/>
      <c r="F57" s="26" t="s">
        <v>129</v>
      </c>
      <c r="G57" s="28" t="s">
        <v>130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31"/>
      <c r="C58" s="127"/>
      <c r="D58" s="134"/>
      <c r="E58" s="116"/>
      <c r="F58" s="26" t="s">
        <v>131</v>
      </c>
      <c r="G58" s="28" t="s">
        <v>132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31"/>
      <c r="C59" s="127"/>
      <c r="D59" s="134"/>
      <c r="E59" s="116"/>
      <c r="F59" s="26" t="s">
        <v>133</v>
      </c>
      <c r="G59" s="28" t="s">
        <v>134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31"/>
      <c r="C60" s="127"/>
      <c r="D60" s="134"/>
      <c r="E60" s="116"/>
      <c r="F60" s="26" t="s">
        <v>135</v>
      </c>
      <c r="G60" s="28" t="s">
        <v>136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31"/>
      <c r="C61" s="127"/>
      <c r="D61" s="134"/>
      <c r="E61" s="116"/>
      <c r="F61" s="26" t="s">
        <v>137</v>
      </c>
      <c r="G61" s="28" t="s">
        <v>138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31"/>
      <c r="C62" s="127"/>
      <c r="D62" s="134"/>
      <c r="E62" s="116"/>
      <c r="F62" s="26" t="s">
        <v>139</v>
      </c>
      <c r="G62" s="28" t="s">
        <v>140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31"/>
      <c r="C63" s="127"/>
      <c r="D63" s="134"/>
      <c r="E63" s="116"/>
      <c r="F63" s="26" t="s">
        <v>141</v>
      </c>
      <c r="G63" s="28" t="s">
        <v>142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31"/>
      <c r="C64" s="127"/>
      <c r="D64" s="134"/>
      <c r="E64" s="116"/>
      <c r="F64" s="26" t="s">
        <v>143</v>
      </c>
      <c r="G64" s="28" t="s">
        <v>144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31"/>
      <c r="C65" s="127"/>
      <c r="D65" s="134"/>
      <c r="E65" s="116"/>
      <c r="F65" s="26" t="s">
        <v>145</v>
      </c>
      <c r="G65" s="28" t="s">
        <v>146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31"/>
      <c r="C66" s="127"/>
      <c r="D66" s="134"/>
      <c r="E66" s="116"/>
      <c r="F66" s="26" t="s">
        <v>147</v>
      </c>
      <c r="G66" s="28" t="s">
        <v>148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31"/>
      <c r="C67" s="127"/>
      <c r="D67" s="134"/>
      <c r="E67" s="116"/>
      <c r="F67" s="26" t="s">
        <v>149</v>
      </c>
      <c r="G67" s="28" t="s">
        <v>150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31"/>
      <c r="C68" s="127"/>
      <c r="D68" s="134"/>
      <c r="E68" s="116"/>
      <c r="F68" s="26" t="s">
        <v>151</v>
      </c>
      <c r="G68" s="28" t="s">
        <v>152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31"/>
      <c r="C69" s="127"/>
      <c r="D69" s="134"/>
      <c r="E69" s="116"/>
      <c r="F69" s="26" t="s">
        <v>153</v>
      </c>
      <c r="G69" s="28" t="s">
        <v>154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31"/>
      <c r="C70" s="127"/>
      <c r="D70" s="134"/>
      <c r="E70" s="116"/>
      <c r="F70" s="26" t="s">
        <v>155</v>
      </c>
      <c r="G70" s="28" t="s">
        <v>156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31"/>
      <c r="C71" s="127"/>
      <c r="D71" s="134"/>
      <c r="E71" s="116"/>
      <c r="F71" s="26" t="s">
        <v>157</v>
      </c>
      <c r="G71" s="28" t="s">
        <v>158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31"/>
      <c r="C72" s="127"/>
      <c r="D72" s="134"/>
      <c r="E72" s="116"/>
      <c r="F72" s="26" t="s">
        <v>159</v>
      </c>
      <c r="G72" s="28" t="s">
        <v>160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31"/>
      <c r="C73" s="127"/>
      <c r="D73" s="134"/>
      <c r="E73" s="116"/>
      <c r="F73" s="26" t="s">
        <v>161</v>
      </c>
      <c r="G73" s="28" t="s">
        <v>162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31"/>
      <c r="C74" s="127"/>
      <c r="D74" s="134"/>
      <c r="E74" s="116"/>
      <c r="F74" s="26" t="s">
        <v>163</v>
      </c>
      <c r="G74" s="28" t="s">
        <v>164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31"/>
      <c r="C75" s="127"/>
      <c r="D75" s="134"/>
      <c r="E75" s="116"/>
      <c r="F75" s="26" t="s">
        <v>165</v>
      </c>
      <c r="G75" s="28" t="s">
        <v>166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31"/>
      <c r="C76" s="127"/>
      <c r="D76" s="134"/>
      <c r="E76" s="116"/>
      <c r="F76" s="26" t="s">
        <v>171</v>
      </c>
      <c r="G76" s="28" t="s">
        <v>172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31"/>
      <c r="C77" s="127"/>
      <c r="D77" s="134"/>
      <c r="E77" s="116"/>
      <c r="F77" s="26" t="s">
        <v>173</v>
      </c>
      <c r="G77" s="28" t="s">
        <v>174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31"/>
      <c r="C78" s="127"/>
      <c r="D78" s="134"/>
      <c r="E78" s="116"/>
      <c r="F78" s="26" t="s">
        <v>175</v>
      </c>
      <c r="G78" s="28" t="s">
        <v>176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31"/>
      <c r="C79" s="127"/>
      <c r="D79" s="134"/>
      <c r="E79" s="116"/>
      <c r="F79" s="26" t="s">
        <v>177</v>
      </c>
      <c r="G79" s="28" t="s">
        <v>178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31"/>
      <c r="C80" s="127"/>
      <c r="D80" s="134"/>
      <c r="E80" s="116"/>
      <c r="F80" s="26" t="s">
        <v>179</v>
      </c>
      <c r="G80" s="28" t="s">
        <v>180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31"/>
      <c r="C81" s="127"/>
      <c r="D81" s="134"/>
      <c r="E81" s="116"/>
      <c r="F81" s="26" t="s">
        <v>181</v>
      </c>
      <c r="G81" s="28" t="s">
        <v>182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31"/>
      <c r="C82" s="127"/>
      <c r="D82" s="134"/>
      <c r="E82" s="116"/>
      <c r="F82" s="26" t="s">
        <v>183</v>
      </c>
      <c r="G82" s="28" t="s">
        <v>184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31"/>
      <c r="C83" s="127"/>
      <c r="D83" s="134"/>
      <c r="E83" s="116"/>
      <c r="F83" s="26" t="s">
        <v>185</v>
      </c>
      <c r="G83" s="28" t="s">
        <v>186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31"/>
      <c r="C84" s="127"/>
      <c r="D84" s="134"/>
      <c r="E84" s="116"/>
      <c r="F84" s="26" t="s">
        <v>187</v>
      </c>
      <c r="G84" s="28" t="s">
        <v>188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31"/>
      <c r="C85" s="127"/>
      <c r="D85" s="134"/>
      <c r="E85" s="116"/>
      <c r="F85" s="26" t="s">
        <v>189</v>
      </c>
      <c r="G85" s="28" t="s">
        <v>190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31"/>
      <c r="C86" s="127"/>
      <c r="D86" s="134"/>
      <c r="E86" s="116"/>
      <c r="F86" s="26" t="s">
        <v>191</v>
      </c>
      <c r="G86" s="28" t="s">
        <v>192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31"/>
      <c r="C87" s="127"/>
      <c r="D87" s="134"/>
      <c r="E87" s="116"/>
      <c r="F87" s="26" t="s">
        <v>193</v>
      </c>
      <c r="G87" s="28" t="s">
        <v>194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31"/>
      <c r="C88" s="127"/>
      <c r="D88" s="134"/>
      <c r="E88" s="116"/>
      <c r="F88" s="26" t="s">
        <v>195</v>
      </c>
      <c r="G88" s="28" t="s">
        <v>196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31"/>
      <c r="C89" s="127"/>
      <c r="D89" s="134"/>
      <c r="E89" s="116"/>
      <c r="F89" s="26" t="s">
        <v>197</v>
      </c>
      <c r="G89" s="28" t="s">
        <v>198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31"/>
      <c r="C90" s="127"/>
      <c r="D90" s="134"/>
      <c r="E90" s="116"/>
      <c r="F90" s="26" t="s">
        <v>199</v>
      </c>
      <c r="G90" s="28" t="s">
        <v>200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31"/>
      <c r="C91" s="127"/>
      <c r="D91" s="134"/>
      <c r="E91" s="116"/>
      <c r="F91" s="26" t="s">
        <v>201</v>
      </c>
      <c r="G91" s="28" t="s">
        <v>202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31"/>
      <c r="C92" s="127"/>
      <c r="D92" s="134"/>
      <c r="E92" s="116"/>
      <c r="F92" s="26" t="s">
        <v>203</v>
      </c>
      <c r="G92" s="28" t="s">
        <v>204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31"/>
      <c r="C93" s="127"/>
      <c r="D93" s="134"/>
      <c r="E93" s="116"/>
      <c r="F93" s="26" t="s">
        <v>205</v>
      </c>
      <c r="G93" s="28" t="s">
        <v>206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31"/>
      <c r="C94" s="127"/>
      <c r="D94" s="134"/>
      <c r="E94" s="116"/>
      <c r="F94" s="26" t="s">
        <v>207</v>
      </c>
      <c r="G94" s="28" t="s">
        <v>208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31"/>
      <c r="C95" s="127"/>
      <c r="D95" s="134"/>
      <c r="E95" s="116"/>
      <c r="F95" s="26" t="s">
        <v>209</v>
      </c>
      <c r="G95" s="28" t="s">
        <v>210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31"/>
      <c r="C96" s="127"/>
      <c r="D96" s="134"/>
      <c r="E96" s="116"/>
      <c r="F96" s="26" t="s">
        <v>211</v>
      </c>
      <c r="G96" s="28" t="s">
        <v>212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31"/>
      <c r="C97" s="127"/>
      <c r="D97" s="134"/>
      <c r="E97" s="116"/>
      <c r="F97" s="26" t="s">
        <v>213</v>
      </c>
      <c r="G97" s="28" t="s">
        <v>214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31"/>
      <c r="C98" s="127"/>
      <c r="D98" s="134"/>
      <c r="E98" s="116"/>
      <c r="F98" s="26" t="s">
        <v>215</v>
      </c>
      <c r="G98" s="28" t="s">
        <v>216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31"/>
      <c r="C99" s="127"/>
      <c r="D99" s="134"/>
      <c r="E99" s="116"/>
      <c r="F99" s="26" t="s">
        <v>217</v>
      </c>
      <c r="G99" s="28" t="s">
        <v>218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31"/>
      <c r="C100" s="127"/>
      <c r="D100" s="134"/>
      <c r="E100" s="116"/>
      <c r="F100" s="26" t="s">
        <v>219</v>
      </c>
      <c r="G100" s="28" t="s">
        <v>220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31"/>
      <c r="C101" s="127"/>
      <c r="D101" s="134"/>
      <c r="E101" s="116"/>
      <c r="F101" s="26" t="s">
        <v>221</v>
      </c>
      <c r="G101" s="28" t="s">
        <v>222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31"/>
      <c r="C102" s="127"/>
      <c r="D102" s="134"/>
      <c r="E102" s="116"/>
      <c r="F102" s="26" t="s">
        <v>223</v>
      </c>
      <c r="G102" s="28" t="s">
        <v>224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31"/>
      <c r="C103" s="127"/>
      <c r="D103" s="134"/>
      <c r="E103" s="116"/>
      <c r="F103" s="26" t="s">
        <v>225</v>
      </c>
      <c r="G103" s="28" t="s">
        <v>226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31"/>
      <c r="C104" s="127"/>
      <c r="D104" s="134"/>
      <c r="E104" s="116"/>
      <c r="F104" s="26" t="s">
        <v>227</v>
      </c>
      <c r="G104" s="28" t="s">
        <v>228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31"/>
      <c r="C105" s="127"/>
      <c r="D105" s="134"/>
      <c r="E105" s="116"/>
      <c r="F105" s="26" t="s">
        <v>229</v>
      </c>
      <c r="G105" s="28" t="s">
        <v>230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31"/>
      <c r="C106" s="127"/>
      <c r="D106" s="134"/>
      <c r="E106" s="116"/>
      <c r="F106" s="26" t="s">
        <v>231</v>
      </c>
      <c r="G106" s="28" t="s">
        <v>232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31"/>
      <c r="C107" s="127"/>
      <c r="D107" s="134"/>
      <c r="E107" s="116"/>
      <c r="F107" s="26" t="s">
        <v>233</v>
      </c>
      <c r="G107" s="28" t="s">
        <v>234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31"/>
      <c r="C108" s="127"/>
      <c r="D108" s="134"/>
      <c r="E108" s="116"/>
      <c r="F108" s="26" t="s">
        <v>235</v>
      </c>
      <c r="G108" s="28" t="s">
        <v>236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31"/>
      <c r="C109" s="127"/>
      <c r="D109" s="134"/>
      <c r="E109" s="116"/>
      <c r="F109" s="26" t="s">
        <v>237</v>
      </c>
      <c r="G109" s="28" t="s">
        <v>238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32"/>
      <c r="C110" s="128"/>
      <c r="D110" s="135"/>
      <c r="E110" s="119"/>
      <c r="F110" s="34" t="s">
        <v>239</v>
      </c>
      <c r="G110" s="35" t="s">
        <v>240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30">
        <v>3</v>
      </c>
      <c r="C111" s="129" t="s">
        <v>17</v>
      </c>
      <c r="D111" s="133">
        <v>3.1</v>
      </c>
      <c r="E111" s="115" t="s">
        <v>18</v>
      </c>
      <c r="F111" s="32" t="s">
        <v>241</v>
      </c>
      <c r="G111" s="33" t="s">
        <v>242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31"/>
      <c r="C112" s="127"/>
      <c r="D112" s="134"/>
      <c r="E112" s="116"/>
      <c r="F112" s="26" t="s">
        <v>243</v>
      </c>
      <c r="G112" s="28" t="s">
        <v>244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31"/>
      <c r="C113" s="127"/>
      <c r="D113" s="135"/>
      <c r="E113" s="119"/>
      <c r="F113" s="34" t="s">
        <v>245</v>
      </c>
      <c r="G113" s="35" t="s">
        <v>246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31"/>
      <c r="C114" s="127"/>
      <c r="D114" s="133">
        <v>3.2</v>
      </c>
      <c r="E114" s="115" t="s">
        <v>21</v>
      </c>
      <c r="F114" s="32" t="s">
        <v>247</v>
      </c>
      <c r="G114" s="33" t="s">
        <v>248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31"/>
      <c r="C115" s="127"/>
      <c r="D115" s="135"/>
      <c r="E115" s="119"/>
      <c r="F115" s="34" t="s">
        <v>249</v>
      </c>
      <c r="G115" s="35" t="s">
        <v>250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31"/>
      <c r="C116" s="127"/>
      <c r="D116" s="133">
        <v>3.4</v>
      </c>
      <c r="E116" s="115" t="s">
        <v>20</v>
      </c>
      <c r="F116" s="32" t="s">
        <v>251</v>
      </c>
      <c r="G116" s="33" t="s">
        <v>252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31"/>
      <c r="C117" s="127"/>
      <c r="D117" s="135"/>
      <c r="E117" s="119"/>
      <c r="F117" s="34" t="s">
        <v>253</v>
      </c>
      <c r="G117" s="35" t="s">
        <v>254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31"/>
      <c r="C118" s="127"/>
      <c r="D118" s="133">
        <v>3.5</v>
      </c>
      <c r="E118" s="116" t="s">
        <v>19</v>
      </c>
      <c r="F118" s="36" t="s">
        <v>255</v>
      </c>
      <c r="G118" s="37" t="s">
        <v>256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31"/>
      <c r="C119" s="127"/>
      <c r="D119" s="135"/>
      <c r="E119" s="119"/>
      <c r="F119" s="34" t="s">
        <v>257</v>
      </c>
      <c r="G119" s="35" t="s">
        <v>258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31"/>
      <c r="C120" s="127"/>
      <c r="D120" s="133">
        <v>3.3</v>
      </c>
      <c r="E120" s="115" t="s">
        <v>23</v>
      </c>
      <c r="F120" s="32" t="s">
        <v>259</v>
      </c>
      <c r="G120" s="33" t="s">
        <v>260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31"/>
      <c r="C121" s="127"/>
      <c r="D121" s="135"/>
      <c r="E121" s="119"/>
      <c r="F121" s="34" t="s">
        <v>261</v>
      </c>
      <c r="G121" s="35" t="s">
        <v>262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31"/>
      <c r="C122" s="127"/>
      <c r="D122" s="133">
        <v>3.6</v>
      </c>
      <c r="E122" s="115" t="s">
        <v>22</v>
      </c>
      <c r="F122" s="32" t="s">
        <v>263</v>
      </c>
      <c r="G122" s="33" t="s">
        <v>264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31"/>
      <c r="C123" s="127"/>
      <c r="D123" s="134"/>
      <c r="E123" s="116"/>
      <c r="F123" s="26" t="s">
        <v>265</v>
      </c>
      <c r="G123" s="28" t="s">
        <v>266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31"/>
      <c r="C124" s="127"/>
      <c r="D124" s="134"/>
      <c r="E124" s="116"/>
      <c r="F124" s="26" t="s">
        <v>267</v>
      </c>
      <c r="G124" s="28" t="s">
        <v>268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31"/>
      <c r="C125" s="127"/>
      <c r="D125" s="135"/>
      <c r="E125" s="119"/>
      <c r="F125" s="34" t="s">
        <v>269</v>
      </c>
      <c r="G125" s="35" t="s">
        <v>270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31"/>
      <c r="C126" s="127"/>
      <c r="D126" s="133">
        <v>3.7</v>
      </c>
      <c r="E126" s="116" t="s">
        <v>24</v>
      </c>
      <c r="F126" s="36" t="s">
        <v>271</v>
      </c>
      <c r="G126" s="37" t="s">
        <v>272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32"/>
      <c r="C127" s="128"/>
      <c r="D127" s="134"/>
      <c r="E127" s="116"/>
      <c r="F127" s="30" t="s">
        <v>273</v>
      </c>
      <c r="G127" s="31" t="s">
        <v>274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30">
        <v>4</v>
      </c>
      <c r="C128" s="129" t="s">
        <v>25</v>
      </c>
      <c r="D128" s="46">
        <v>4.0999999999999996</v>
      </c>
      <c r="E128" s="47" t="s">
        <v>6</v>
      </c>
      <c r="F128" s="42">
        <v>238</v>
      </c>
      <c r="G128" s="43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31"/>
      <c r="C129" s="127"/>
      <c r="D129" s="133">
        <v>4.2</v>
      </c>
      <c r="E129" s="115" t="s">
        <v>26</v>
      </c>
      <c r="F129" s="32">
        <v>239</v>
      </c>
      <c r="G129" s="38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31"/>
      <c r="C130" s="127"/>
      <c r="D130" s="134"/>
      <c r="E130" s="116"/>
      <c r="F130" s="26" t="s">
        <v>275</v>
      </c>
      <c r="G130" s="28" t="s">
        <v>182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31"/>
      <c r="C131" s="127"/>
      <c r="D131" s="134"/>
      <c r="E131" s="116"/>
      <c r="F131" s="26" t="s">
        <v>276</v>
      </c>
      <c r="G131" s="28" t="s">
        <v>80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31"/>
      <c r="C132" s="127"/>
      <c r="D132" s="134"/>
      <c r="E132" s="116"/>
      <c r="F132" s="26" t="s">
        <v>277</v>
      </c>
      <c r="G132" s="28" t="s">
        <v>82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31"/>
      <c r="C133" s="127"/>
      <c r="D133" s="134"/>
      <c r="E133" s="116"/>
      <c r="F133" s="26" t="s">
        <v>278</v>
      </c>
      <c r="G133" s="28" t="s">
        <v>279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31"/>
      <c r="C134" s="127"/>
      <c r="D134" s="134"/>
      <c r="E134" s="116"/>
      <c r="F134" s="26" t="s">
        <v>280</v>
      </c>
      <c r="G134" s="28" t="s">
        <v>281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31"/>
      <c r="C135" s="127"/>
      <c r="D135" s="134"/>
      <c r="E135" s="116"/>
      <c r="F135" s="26" t="s">
        <v>282</v>
      </c>
      <c r="G135" s="28" t="s">
        <v>84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31"/>
      <c r="C136" s="127"/>
      <c r="D136" s="134"/>
      <c r="E136" s="116"/>
      <c r="F136" s="26" t="s">
        <v>283</v>
      </c>
      <c r="G136" s="28" t="s">
        <v>284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31"/>
      <c r="C137" s="127"/>
      <c r="D137" s="134"/>
      <c r="E137" s="116"/>
      <c r="F137" s="26" t="s">
        <v>285</v>
      </c>
      <c r="G137" s="28" t="s">
        <v>286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31"/>
      <c r="C138" s="127"/>
      <c r="D138" s="134"/>
      <c r="E138" s="116"/>
      <c r="F138" s="26" t="s">
        <v>287</v>
      </c>
      <c r="G138" s="28" t="s">
        <v>288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31"/>
      <c r="C139" s="127"/>
      <c r="D139" s="134"/>
      <c r="E139" s="116"/>
      <c r="F139" s="26" t="s">
        <v>289</v>
      </c>
      <c r="G139" s="28" t="s">
        <v>202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31"/>
      <c r="C140" s="127"/>
      <c r="D140" s="134"/>
      <c r="E140" s="116"/>
      <c r="F140" s="26" t="s">
        <v>290</v>
      </c>
      <c r="G140" s="28" t="s">
        <v>291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31"/>
      <c r="C141" s="127"/>
      <c r="D141" s="134"/>
      <c r="E141" s="116"/>
      <c r="F141" s="26" t="s">
        <v>292</v>
      </c>
      <c r="G141" s="28" t="s">
        <v>86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31"/>
      <c r="C142" s="127"/>
      <c r="D142" s="134"/>
      <c r="E142" s="116"/>
      <c r="F142" s="26" t="s">
        <v>293</v>
      </c>
      <c r="G142" s="28" t="s">
        <v>196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31"/>
      <c r="C143" s="127"/>
      <c r="D143" s="134"/>
      <c r="E143" s="116"/>
      <c r="F143" s="26" t="s">
        <v>294</v>
      </c>
      <c r="G143" s="28" t="s">
        <v>295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31"/>
      <c r="C144" s="127"/>
      <c r="D144" s="134"/>
      <c r="E144" s="116"/>
      <c r="F144" s="26" t="s">
        <v>296</v>
      </c>
      <c r="G144" s="28" t="s">
        <v>297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31"/>
      <c r="C145" s="127"/>
      <c r="D145" s="134"/>
      <c r="E145" s="116"/>
      <c r="F145" s="26" t="s">
        <v>298</v>
      </c>
      <c r="G145" s="28" t="s">
        <v>299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31"/>
      <c r="C146" s="127"/>
      <c r="D146" s="134"/>
      <c r="E146" s="116"/>
      <c r="F146" s="26" t="s">
        <v>300</v>
      </c>
      <c r="G146" s="28" t="s">
        <v>301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31"/>
      <c r="C147" s="127"/>
      <c r="D147" s="134"/>
      <c r="E147" s="116"/>
      <c r="F147" s="26" t="s">
        <v>302</v>
      </c>
      <c r="G147" s="28" t="s">
        <v>303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31"/>
      <c r="C148" s="127"/>
      <c r="D148" s="134"/>
      <c r="E148" s="116"/>
      <c r="F148" s="26" t="s">
        <v>304</v>
      </c>
      <c r="G148" s="28" t="s">
        <v>305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31"/>
      <c r="C149" s="127"/>
      <c r="D149" s="134"/>
      <c r="E149" s="116"/>
      <c r="F149" s="26" t="s">
        <v>306</v>
      </c>
      <c r="G149" s="28" t="s">
        <v>307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31"/>
      <c r="C150" s="127"/>
      <c r="D150" s="134"/>
      <c r="E150" s="116"/>
      <c r="F150" s="26" t="s">
        <v>308</v>
      </c>
      <c r="G150" s="28" t="s">
        <v>309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31"/>
      <c r="C151" s="127"/>
      <c r="D151" s="134"/>
      <c r="E151" s="116"/>
      <c r="F151" s="26" t="s">
        <v>310</v>
      </c>
      <c r="G151" s="28" t="s">
        <v>311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31"/>
      <c r="C152" s="127"/>
      <c r="D152" s="134"/>
      <c r="E152" s="116"/>
      <c r="F152" s="26" t="s">
        <v>312</v>
      </c>
      <c r="G152" s="28" t="s">
        <v>313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31"/>
      <c r="C153" s="127"/>
      <c r="D153" s="134"/>
      <c r="E153" s="116"/>
      <c r="F153" s="26" t="s">
        <v>314</v>
      </c>
      <c r="G153" s="28" t="s">
        <v>315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31"/>
      <c r="C154" s="127"/>
      <c r="D154" s="134"/>
      <c r="E154" s="116"/>
      <c r="F154" s="26" t="s">
        <v>316</v>
      </c>
      <c r="G154" s="28" t="s">
        <v>317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31"/>
      <c r="C155" s="127"/>
      <c r="D155" s="134"/>
      <c r="E155" s="116"/>
      <c r="F155" s="26" t="s">
        <v>318</v>
      </c>
      <c r="G155" s="28" t="s">
        <v>204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31"/>
      <c r="C156" s="127"/>
      <c r="D156" s="134"/>
      <c r="E156" s="116"/>
      <c r="F156" s="26" t="s">
        <v>319</v>
      </c>
      <c r="G156" s="28" t="s">
        <v>320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31"/>
      <c r="C157" s="127"/>
      <c r="D157" s="134"/>
      <c r="E157" s="116"/>
      <c r="F157" s="26" t="s">
        <v>321</v>
      </c>
      <c r="G157" s="28" t="s">
        <v>322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31"/>
      <c r="C158" s="127"/>
      <c r="D158" s="134"/>
      <c r="E158" s="116"/>
      <c r="F158" s="26" t="s">
        <v>323</v>
      </c>
      <c r="G158" s="28" t="s">
        <v>324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31"/>
      <c r="C159" s="127"/>
      <c r="D159" s="134"/>
      <c r="E159" s="116"/>
      <c r="F159" s="26" t="s">
        <v>325</v>
      </c>
      <c r="G159" s="28" t="s">
        <v>326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31"/>
      <c r="C160" s="127"/>
      <c r="D160" s="134"/>
      <c r="E160" s="116"/>
      <c r="F160" s="26" t="s">
        <v>327</v>
      </c>
      <c r="G160" s="28" t="s">
        <v>186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31"/>
      <c r="C161" s="127"/>
      <c r="D161" s="134"/>
      <c r="E161" s="116"/>
      <c r="F161" s="26" t="s">
        <v>328</v>
      </c>
      <c r="G161" s="28" t="s">
        <v>188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31"/>
      <c r="C162" s="127"/>
      <c r="D162" s="134"/>
      <c r="E162" s="116"/>
      <c r="F162" s="26" t="s">
        <v>329</v>
      </c>
      <c r="G162" s="28" t="s">
        <v>190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31"/>
      <c r="C163" s="127"/>
      <c r="D163" s="134"/>
      <c r="E163" s="116"/>
      <c r="F163" s="26" t="s">
        <v>330</v>
      </c>
      <c r="G163" s="28" t="s">
        <v>192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32"/>
      <c r="C164" s="128"/>
      <c r="D164" s="135"/>
      <c r="E164" s="119"/>
      <c r="F164" s="34" t="s">
        <v>331</v>
      </c>
      <c r="G164" s="35" t="s">
        <v>198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30">
        <v>5</v>
      </c>
      <c r="C165" s="129" t="s">
        <v>27</v>
      </c>
      <c r="D165" s="133">
        <v>5.2</v>
      </c>
      <c r="E165" s="115" t="s">
        <v>28</v>
      </c>
      <c r="F165" s="32" t="s">
        <v>332</v>
      </c>
      <c r="G165" s="33" t="s">
        <v>333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31"/>
      <c r="C166" s="127"/>
      <c r="D166" s="135"/>
      <c r="E166" s="119"/>
      <c r="F166" s="34" t="s">
        <v>334</v>
      </c>
      <c r="G166" s="39" t="s">
        <v>335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31"/>
      <c r="C167" s="127"/>
      <c r="D167" s="133">
        <v>5.0999999999999996</v>
      </c>
      <c r="E167" s="115" t="s">
        <v>29</v>
      </c>
      <c r="F167" s="32" t="s">
        <v>336</v>
      </c>
      <c r="G167" s="33" t="s">
        <v>337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31"/>
      <c r="C168" s="127"/>
      <c r="D168" s="134"/>
      <c r="E168" s="116"/>
      <c r="F168" s="26" t="s">
        <v>338</v>
      </c>
      <c r="G168" s="28" t="s">
        <v>339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31"/>
      <c r="C169" s="127"/>
      <c r="D169" s="135"/>
      <c r="E169" s="119"/>
      <c r="F169" s="34" t="s">
        <v>340</v>
      </c>
      <c r="G169" s="35" t="s">
        <v>341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31"/>
      <c r="C170" s="127"/>
      <c r="D170" s="133">
        <v>5.3</v>
      </c>
      <c r="E170" s="115" t="s">
        <v>30</v>
      </c>
      <c r="F170" s="32" t="s">
        <v>342</v>
      </c>
      <c r="G170" s="33" t="s">
        <v>343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31"/>
      <c r="C171" s="127"/>
      <c r="D171" s="134"/>
      <c r="E171" s="116"/>
      <c r="F171" s="26" t="s">
        <v>344</v>
      </c>
      <c r="G171" s="28" t="s">
        <v>345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31"/>
      <c r="C172" s="127"/>
      <c r="D172" s="134"/>
      <c r="E172" s="116"/>
      <c r="F172" s="26" t="s">
        <v>346</v>
      </c>
      <c r="G172" s="28" t="s">
        <v>347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31"/>
      <c r="C173" s="127"/>
      <c r="D173" s="135"/>
      <c r="E173" s="119"/>
      <c r="F173" s="34" t="s">
        <v>348</v>
      </c>
      <c r="G173" s="35" t="s">
        <v>349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31"/>
      <c r="C174" s="127"/>
      <c r="D174" s="133">
        <v>5.4</v>
      </c>
      <c r="E174" s="115" t="s">
        <v>31</v>
      </c>
      <c r="F174" s="32" t="s">
        <v>350</v>
      </c>
      <c r="G174" s="33" t="s">
        <v>351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31"/>
      <c r="C175" s="127"/>
      <c r="D175" s="134"/>
      <c r="E175" s="116"/>
      <c r="F175" s="26" t="s">
        <v>352</v>
      </c>
      <c r="G175" s="28" t="s">
        <v>353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31"/>
      <c r="C176" s="127"/>
      <c r="D176" s="134"/>
      <c r="E176" s="116"/>
      <c r="F176" s="26" t="s">
        <v>354</v>
      </c>
      <c r="G176" s="28" t="s">
        <v>355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31"/>
      <c r="C177" s="127"/>
      <c r="D177" s="134"/>
      <c r="E177" s="116"/>
      <c r="F177" s="26" t="s">
        <v>356</v>
      </c>
      <c r="G177" s="28" t="s">
        <v>357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31"/>
      <c r="C178" s="127"/>
      <c r="D178" s="134"/>
      <c r="E178" s="116"/>
      <c r="F178" s="26" t="s">
        <v>358</v>
      </c>
      <c r="G178" s="28" t="s">
        <v>359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32"/>
      <c r="C179" s="128"/>
      <c r="D179" s="135"/>
      <c r="E179" s="119"/>
      <c r="F179" s="34" t="s">
        <v>360</v>
      </c>
      <c r="G179" s="35" t="s">
        <v>216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30">
        <v>6</v>
      </c>
      <c r="C180" s="129" t="s">
        <v>32</v>
      </c>
      <c r="D180" s="133">
        <v>6.1</v>
      </c>
      <c r="E180" s="115" t="s">
        <v>37</v>
      </c>
      <c r="F180" s="32" t="s">
        <v>361</v>
      </c>
      <c r="G180" s="33" t="s">
        <v>362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31"/>
      <c r="C181" s="127"/>
      <c r="D181" s="134"/>
      <c r="E181" s="116"/>
      <c r="F181" s="26" t="s">
        <v>363</v>
      </c>
      <c r="G181" s="28" t="s">
        <v>364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31"/>
      <c r="C182" s="127"/>
      <c r="D182" s="135"/>
      <c r="E182" s="119"/>
      <c r="F182" s="34" t="s">
        <v>365</v>
      </c>
      <c r="G182" s="35" t="s">
        <v>366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31"/>
      <c r="C183" s="127"/>
      <c r="D183" s="133">
        <v>6.2</v>
      </c>
      <c r="E183" s="115" t="s">
        <v>33</v>
      </c>
      <c r="F183" s="48" t="s">
        <v>97</v>
      </c>
      <c r="G183" s="49" t="s">
        <v>98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31"/>
      <c r="C184" s="127"/>
      <c r="D184" s="134"/>
      <c r="E184" s="116"/>
      <c r="F184" s="40" t="s">
        <v>99</v>
      </c>
      <c r="G184" s="41" t="s">
        <v>100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31"/>
      <c r="C185" s="127"/>
      <c r="D185" s="134"/>
      <c r="E185" s="116"/>
      <c r="F185" s="40" t="s">
        <v>167</v>
      </c>
      <c r="G185" s="41" t="s">
        <v>168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31"/>
      <c r="C186" s="127"/>
      <c r="D186" s="134"/>
      <c r="E186" s="116"/>
      <c r="F186" s="40" t="s">
        <v>169</v>
      </c>
      <c r="G186" s="41" t="s">
        <v>170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31"/>
      <c r="C187" s="127"/>
      <c r="D187" s="135"/>
      <c r="E187" s="119"/>
      <c r="F187" s="34" t="s">
        <v>367</v>
      </c>
      <c r="G187" s="35" t="s">
        <v>368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31"/>
      <c r="C188" s="127"/>
      <c r="D188" s="46">
        <v>6.3</v>
      </c>
      <c r="E188" s="47" t="s">
        <v>34</v>
      </c>
      <c r="F188" s="42">
        <v>715</v>
      </c>
      <c r="G188" s="43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31"/>
      <c r="C189" s="127"/>
      <c r="D189" s="46">
        <v>6.4</v>
      </c>
      <c r="E189" s="47" t="s">
        <v>35</v>
      </c>
      <c r="F189" s="42" t="s">
        <v>369</v>
      </c>
      <c r="G189" s="50" t="s">
        <v>370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31"/>
      <c r="C190" s="127"/>
      <c r="D190" s="133">
        <v>6.5</v>
      </c>
      <c r="E190" s="115" t="s">
        <v>36</v>
      </c>
      <c r="F190" s="32" t="s">
        <v>371</v>
      </c>
      <c r="G190" s="33" t="s">
        <v>372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31"/>
      <c r="C191" s="127"/>
      <c r="D191" s="135"/>
      <c r="E191" s="119"/>
      <c r="F191" s="34" t="s">
        <v>373</v>
      </c>
      <c r="G191" s="35" t="s">
        <v>374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31"/>
      <c r="C192" s="127"/>
      <c r="D192" s="46">
        <v>6.6</v>
      </c>
      <c r="E192" s="47" t="s">
        <v>38</v>
      </c>
      <c r="F192" s="42" t="s">
        <v>375</v>
      </c>
      <c r="G192" s="50" t="s">
        <v>138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31"/>
      <c r="C193" s="127"/>
      <c r="D193" s="46">
        <v>6.7</v>
      </c>
      <c r="E193" s="47" t="s">
        <v>39</v>
      </c>
      <c r="F193" s="42" t="s">
        <v>376</v>
      </c>
      <c r="G193" s="50" t="s">
        <v>377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32"/>
      <c r="C194" s="127"/>
      <c r="D194" s="60">
        <v>6.8</v>
      </c>
      <c r="E194" s="61" t="s">
        <v>40</v>
      </c>
      <c r="F194" s="51">
        <v>716</v>
      </c>
      <c r="G194" s="52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30">
        <v>7</v>
      </c>
      <c r="C195" s="136" t="s">
        <v>41</v>
      </c>
      <c r="D195" s="133">
        <v>7.2</v>
      </c>
      <c r="E195" s="115" t="s">
        <v>42</v>
      </c>
      <c r="F195" s="32">
        <v>907</v>
      </c>
      <c r="G195" s="38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31"/>
      <c r="C196" s="127"/>
      <c r="D196" s="135"/>
      <c r="E196" s="119"/>
      <c r="F196" s="34">
        <v>908</v>
      </c>
      <c r="G196" s="44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31"/>
      <c r="C197" s="127"/>
      <c r="D197" s="133">
        <v>7.1</v>
      </c>
      <c r="E197" s="116" t="s">
        <v>43</v>
      </c>
      <c r="F197" s="36" t="s">
        <v>378</v>
      </c>
      <c r="G197" s="37" t="s">
        <v>379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32"/>
      <c r="C198" s="137"/>
      <c r="D198" s="135"/>
      <c r="E198" s="119"/>
      <c r="F198" s="34" t="s">
        <v>380</v>
      </c>
      <c r="G198" s="35" t="s">
        <v>381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3"/>
      <c r="I199" s="54"/>
      <c r="J199" s="54"/>
      <c r="K199" s="3">
        <f>SUM(K14:K198)</f>
        <v>0</v>
      </c>
      <c r="L199" s="53"/>
      <c r="M199" s="54"/>
      <c r="N199" s="54"/>
      <c r="O199" s="3">
        <f>SUM(O14:O198)</f>
        <v>0</v>
      </c>
      <c r="P199" s="53"/>
      <c r="Q199" s="54"/>
      <c r="R199" s="54"/>
      <c r="S199" s="3">
        <f>SUM(S14:S198)</f>
        <v>0</v>
      </c>
      <c r="T199" s="53"/>
      <c r="U199" s="54"/>
      <c r="V199" s="54"/>
      <c r="W199" s="3">
        <f>SUM(W14:W198)</f>
        <v>0</v>
      </c>
      <c r="X199" s="53"/>
      <c r="Y199" s="54"/>
      <c r="Z199" s="54"/>
      <c r="AA199" s="3">
        <f>SUM(AA14:AA198)</f>
        <v>0</v>
      </c>
      <c r="AB199" s="2"/>
    </row>
    <row r="200" spans="2:28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</sheetData>
  <mergeCells count="111">
    <mergeCell ref="B180:B194"/>
    <mergeCell ref="C180:C194"/>
    <mergeCell ref="D180:D182"/>
    <mergeCell ref="E180:E182"/>
    <mergeCell ref="D183:D187"/>
    <mergeCell ref="E183:E187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D120:D121"/>
    <mergeCell ref="E120:E121"/>
    <mergeCell ref="B14:B21"/>
    <mergeCell ref="C14:C21"/>
    <mergeCell ref="D14:D18"/>
    <mergeCell ref="E14:E18"/>
    <mergeCell ref="D19:D21"/>
    <mergeCell ref="E19:E21"/>
    <mergeCell ref="U12:U13"/>
    <mergeCell ref="W12:W13"/>
    <mergeCell ref="X12:X13"/>
    <mergeCell ref="N12:N13"/>
    <mergeCell ref="O12:O13"/>
    <mergeCell ref="P12:P13"/>
    <mergeCell ref="R12:R13"/>
    <mergeCell ref="S12:S13"/>
    <mergeCell ref="T12:T13"/>
    <mergeCell ref="C12:G12"/>
    <mergeCell ref="H12:H13"/>
    <mergeCell ref="I12:I13"/>
    <mergeCell ref="J12:J13"/>
    <mergeCell ref="K12:K13"/>
    <mergeCell ref="M12:M13"/>
    <mergeCell ref="L12:L13"/>
    <mergeCell ref="Q12:Q13"/>
    <mergeCell ref="V12:V13"/>
    <mergeCell ref="C8:G11"/>
    <mergeCell ref="H8:K8"/>
    <mergeCell ref="H7:K7"/>
    <mergeCell ref="C5:U5"/>
    <mergeCell ref="L7:O7"/>
    <mergeCell ref="P7:S7"/>
    <mergeCell ref="T7:W7"/>
    <mergeCell ref="X7:AA7"/>
    <mergeCell ref="L8:O8"/>
    <mergeCell ref="P8:S8"/>
    <mergeCell ref="T8:W8"/>
    <mergeCell ref="X8:AA8"/>
    <mergeCell ref="Q9:Q10"/>
    <mergeCell ref="V9:V10"/>
    <mergeCell ref="AA9:AA10"/>
    <mergeCell ref="T9:T10"/>
    <mergeCell ref="U9:U10"/>
    <mergeCell ref="W9:W10"/>
    <mergeCell ref="M9:M10"/>
    <mergeCell ref="N9:N10"/>
    <mergeCell ref="O9:O10"/>
    <mergeCell ref="P9:P10"/>
    <mergeCell ref="R9:R10"/>
    <mergeCell ref="S9:S10"/>
    <mergeCell ref="AA12:AA13"/>
    <mergeCell ref="H9:H10"/>
    <mergeCell ref="I9:I10"/>
    <mergeCell ref="J9:J10"/>
    <mergeCell ref="K9:K10"/>
    <mergeCell ref="L9:L10"/>
    <mergeCell ref="X9:X10"/>
    <mergeCell ref="Y9:Y10"/>
    <mergeCell ref="Z9:Z10"/>
    <mergeCell ref="Y12:Y13"/>
    <mergeCell ref="Z12:Z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AB200"/>
  <sheetViews>
    <sheetView topLeftCell="J1" workbookViewId="0">
      <selection activeCell="A6" sqref="A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398</v>
      </c>
      <c r="H3"/>
      <c r="I3"/>
      <c r="J3"/>
    </row>
    <row r="4" spans="2:28" ht="13.8" thickBot="1"/>
    <row r="5" spans="2:28" ht="18.600000000000001" thickBot="1">
      <c r="C5" s="85" t="s">
        <v>401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7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92" t="s">
        <v>390</v>
      </c>
      <c r="I7" s="93"/>
      <c r="J7" s="93"/>
      <c r="K7" s="93"/>
      <c r="L7" s="92" t="s">
        <v>392</v>
      </c>
      <c r="M7" s="93"/>
      <c r="N7" s="93"/>
      <c r="O7" s="93"/>
      <c r="P7" s="92" t="s">
        <v>393</v>
      </c>
      <c r="Q7" s="93"/>
      <c r="R7" s="93"/>
      <c r="S7" s="93"/>
      <c r="T7" s="92" t="s">
        <v>394</v>
      </c>
      <c r="U7" s="93"/>
      <c r="V7" s="93"/>
      <c r="W7" s="93"/>
      <c r="X7" s="92" t="s">
        <v>395</v>
      </c>
      <c r="Y7" s="93"/>
      <c r="Z7" s="93"/>
      <c r="AA7" s="94"/>
    </row>
    <row r="8" spans="2:28" ht="20.25" customHeight="1" thickBot="1">
      <c r="C8" s="95" t="s">
        <v>396</v>
      </c>
      <c r="D8" s="96"/>
      <c r="E8" s="97"/>
      <c r="F8" s="98"/>
      <c r="G8" s="99"/>
      <c r="H8" s="110" t="s">
        <v>400</v>
      </c>
      <c r="I8" s="111"/>
      <c r="J8" s="111"/>
      <c r="K8" s="112"/>
      <c r="L8" s="110" t="s">
        <v>400</v>
      </c>
      <c r="M8" s="111"/>
      <c r="N8" s="111"/>
      <c r="O8" s="112"/>
      <c r="P8" s="110" t="s">
        <v>400</v>
      </c>
      <c r="Q8" s="111"/>
      <c r="R8" s="111"/>
      <c r="S8" s="112"/>
      <c r="T8" s="110" t="s">
        <v>400</v>
      </c>
      <c r="U8" s="111"/>
      <c r="V8" s="111"/>
      <c r="W8" s="112"/>
      <c r="X8" s="110" t="s">
        <v>400</v>
      </c>
      <c r="Y8" s="111"/>
      <c r="Z8" s="111"/>
      <c r="AA8" s="112"/>
    </row>
    <row r="9" spans="2:28" ht="20.25" customHeight="1">
      <c r="C9" s="100"/>
      <c r="D9" s="101"/>
      <c r="E9" s="102"/>
      <c r="F9" s="103"/>
      <c r="G9" s="104"/>
      <c r="H9" s="113" t="s">
        <v>382</v>
      </c>
      <c r="I9" s="88" t="s">
        <v>384</v>
      </c>
      <c r="J9" s="88" t="s">
        <v>385</v>
      </c>
      <c r="K9" s="90" t="s">
        <v>52</v>
      </c>
      <c r="L9" s="113" t="s">
        <v>382</v>
      </c>
      <c r="M9" s="88" t="s">
        <v>384</v>
      </c>
      <c r="N9" s="88" t="s">
        <v>385</v>
      </c>
      <c r="O9" s="90" t="s">
        <v>52</v>
      </c>
      <c r="P9" s="113" t="s">
        <v>382</v>
      </c>
      <c r="Q9" s="88" t="s">
        <v>384</v>
      </c>
      <c r="R9" s="88" t="s">
        <v>385</v>
      </c>
      <c r="S9" s="90" t="s">
        <v>52</v>
      </c>
      <c r="T9" s="113" t="s">
        <v>382</v>
      </c>
      <c r="U9" s="88" t="s">
        <v>384</v>
      </c>
      <c r="V9" s="88" t="s">
        <v>385</v>
      </c>
      <c r="W9" s="90" t="s">
        <v>52</v>
      </c>
      <c r="X9" s="113" t="s">
        <v>382</v>
      </c>
      <c r="Y9" s="88" t="s">
        <v>384</v>
      </c>
      <c r="Z9" s="88" t="s">
        <v>385</v>
      </c>
      <c r="AA9" s="90" t="s">
        <v>52</v>
      </c>
    </row>
    <row r="10" spans="2:28" ht="20.25" customHeight="1" thickBot="1">
      <c r="C10" s="100"/>
      <c r="D10" s="101"/>
      <c r="E10" s="102"/>
      <c r="F10" s="103"/>
      <c r="G10" s="104"/>
      <c r="H10" s="114"/>
      <c r="I10" s="89"/>
      <c r="J10" s="89"/>
      <c r="K10" s="91"/>
      <c r="L10" s="114"/>
      <c r="M10" s="89"/>
      <c r="N10" s="89"/>
      <c r="O10" s="91"/>
      <c r="P10" s="114"/>
      <c r="Q10" s="89"/>
      <c r="R10" s="89"/>
      <c r="S10" s="91"/>
      <c r="T10" s="114"/>
      <c r="U10" s="89"/>
      <c r="V10" s="89"/>
      <c r="W10" s="91"/>
      <c r="X10" s="114"/>
      <c r="Y10" s="89"/>
      <c r="Z10" s="89"/>
      <c r="AA10" s="91"/>
    </row>
    <row r="11" spans="2:28" ht="20.25" customHeight="1" thickBot="1">
      <c r="C11" s="105"/>
      <c r="D11" s="106"/>
      <c r="E11" s="107"/>
      <c r="F11" s="108"/>
      <c r="G11" s="109"/>
      <c r="H11" s="15"/>
      <c r="I11" s="17"/>
      <c r="J11" s="17"/>
      <c r="K11" s="16"/>
      <c r="L11" s="15"/>
      <c r="M11" s="17"/>
      <c r="N11" s="17"/>
      <c r="O11" s="16"/>
      <c r="P11" s="15"/>
      <c r="Q11" s="17"/>
      <c r="R11" s="17"/>
      <c r="S11" s="16"/>
      <c r="T11" s="15"/>
      <c r="U11" s="17"/>
      <c r="V11" s="17"/>
      <c r="W11" s="16"/>
      <c r="X11" s="25"/>
      <c r="Y11" s="17"/>
      <c r="Z11" s="17"/>
      <c r="AA11" s="16"/>
      <c r="AB11" s="15"/>
    </row>
    <row r="12" spans="2:28" ht="21.75" customHeight="1" thickBot="1">
      <c r="C12" s="138" t="s">
        <v>397</v>
      </c>
      <c r="D12" s="139"/>
      <c r="E12" s="140"/>
      <c r="F12" s="144"/>
      <c r="G12" s="145"/>
      <c r="H12" s="120" t="s">
        <v>399</v>
      </c>
      <c r="I12" s="88" t="s">
        <v>387</v>
      </c>
      <c r="J12" s="88" t="s">
        <v>388</v>
      </c>
      <c r="K12" s="90" t="s">
        <v>389</v>
      </c>
      <c r="L12" s="120" t="s">
        <v>399</v>
      </c>
      <c r="M12" s="88" t="s">
        <v>387</v>
      </c>
      <c r="N12" s="88" t="s">
        <v>388</v>
      </c>
      <c r="O12" s="90" t="s">
        <v>389</v>
      </c>
      <c r="P12" s="120" t="s">
        <v>399</v>
      </c>
      <c r="Q12" s="88" t="s">
        <v>387</v>
      </c>
      <c r="R12" s="88" t="s">
        <v>388</v>
      </c>
      <c r="S12" s="90" t="s">
        <v>389</v>
      </c>
      <c r="T12" s="120" t="s">
        <v>399</v>
      </c>
      <c r="U12" s="88" t="s">
        <v>387</v>
      </c>
      <c r="V12" s="88" t="s">
        <v>388</v>
      </c>
      <c r="W12" s="90" t="s">
        <v>389</v>
      </c>
      <c r="X12" s="120" t="s">
        <v>399</v>
      </c>
      <c r="Y12" s="88" t="s">
        <v>387</v>
      </c>
      <c r="Z12" s="88" t="s">
        <v>388</v>
      </c>
      <c r="AA12" s="90" t="s">
        <v>389</v>
      </c>
    </row>
    <row r="13" spans="2:28" ht="21.75" customHeight="1" thickBot="1">
      <c r="C13" s="55" t="s">
        <v>50</v>
      </c>
      <c r="D13" s="55"/>
      <c r="E13" s="55" t="s">
        <v>8</v>
      </c>
      <c r="F13" s="58"/>
      <c r="G13" s="59" t="s">
        <v>0</v>
      </c>
      <c r="H13" s="143"/>
      <c r="I13" s="89"/>
      <c r="J13" s="89"/>
      <c r="K13" s="91"/>
      <c r="L13" s="143"/>
      <c r="M13" s="89"/>
      <c r="N13" s="89"/>
      <c r="O13" s="91"/>
      <c r="P13" s="143"/>
      <c r="Q13" s="89"/>
      <c r="R13" s="89"/>
      <c r="S13" s="91"/>
      <c r="T13" s="143"/>
      <c r="U13" s="89"/>
      <c r="V13" s="89"/>
      <c r="W13" s="91"/>
      <c r="X13" s="121"/>
      <c r="Y13" s="89"/>
      <c r="Z13" s="89"/>
      <c r="AA13" s="91"/>
    </row>
    <row r="14" spans="2:28">
      <c r="B14" s="130">
        <v>2</v>
      </c>
      <c r="C14" s="136" t="s">
        <v>7</v>
      </c>
      <c r="D14" s="133">
        <v>2.1</v>
      </c>
      <c r="E14" s="115" t="s">
        <v>9</v>
      </c>
      <c r="F14" s="36" t="s">
        <v>53</v>
      </c>
      <c r="G14" s="45" t="s">
        <v>54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31"/>
      <c r="C15" s="127"/>
      <c r="D15" s="134"/>
      <c r="E15" s="116"/>
      <c r="F15" s="26" t="s">
        <v>55</v>
      </c>
      <c r="G15" s="27" t="s">
        <v>56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31"/>
      <c r="C16" s="127"/>
      <c r="D16" s="134"/>
      <c r="E16" s="116"/>
      <c r="F16" s="26" t="s">
        <v>57</v>
      </c>
      <c r="G16" s="28" t="s">
        <v>58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31"/>
      <c r="C17" s="127"/>
      <c r="D17" s="134"/>
      <c r="E17" s="116"/>
      <c r="F17" s="26" t="s">
        <v>59</v>
      </c>
      <c r="G17" s="28" t="s">
        <v>60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31"/>
      <c r="C18" s="127"/>
      <c r="D18" s="135"/>
      <c r="E18" s="117"/>
      <c r="F18" s="34" t="s">
        <v>61</v>
      </c>
      <c r="G18" s="35" t="s">
        <v>62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31"/>
      <c r="C19" s="127"/>
      <c r="D19" s="133">
        <v>2.2000000000000002</v>
      </c>
      <c r="E19" s="118" t="s">
        <v>10</v>
      </c>
      <c r="F19" s="36"/>
      <c r="G19" s="45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31"/>
      <c r="C20" s="127"/>
      <c r="D20" s="134"/>
      <c r="E20" s="116"/>
      <c r="F20" s="26" t="s">
        <v>63</v>
      </c>
      <c r="G20" s="28" t="s">
        <v>64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32"/>
      <c r="C21" s="137"/>
      <c r="D21" s="135"/>
      <c r="E21" s="119"/>
      <c r="F21" s="34" t="s">
        <v>65</v>
      </c>
      <c r="G21" s="35" t="s">
        <v>66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30">
        <v>1</v>
      </c>
      <c r="C22" s="127" t="s">
        <v>11</v>
      </c>
      <c r="D22" s="133">
        <v>1.2</v>
      </c>
      <c r="E22" s="115" t="s">
        <v>15</v>
      </c>
      <c r="F22" s="32" t="s">
        <v>67</v>
      </c>
      <c r="G22" s="33" t="s">
        <v>68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31"/>
      <c r="C23" s="127"/>
      <c r="D23" s="134"/>
      <c r="E23" s="116"/>
      <c r="F23" s="26" t="s">
        <v>69</v>
      </c>
      <c r="G23" s="28" t="s">
        <v>70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31"/>
      <c r="C24" s="127"/>
      <c r="D24" s="134"/>
      <c r="E24" s="116"/>
      <c r="F24" s="26" t="s">
        <v>71</v>
      </c>
      <c r="G24" s="28" t="s">
        <v>72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31"/>
      <c r="C25" s="127"/>
      <c r="D25" s="135"/>
      <c r="E25" s="119"/>
      <c r="F25" s="34" t="s">
        <v>73</v>
      </c>
      <c r="G25" s="35" t="s">
        <v>74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31"/>
      <c r="C26" s="127"/>
      <c r="D26" s="46">
        <v>1.5</v>
      </c>
      <c r="E26" s="47" t="s">
        <v>16</v>
      </c>
      <c r="F26" s="42">
        <v>906</v>
      </c>
      <c r="G26" s="43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31"/>
      <c r="C27" s="127"/>
      <c r="D27" s="133">
        <v>1.4</v>
      </c>
      <c r="E27" s="115" t="s">
        <v>14</v>
      </c>
      <c r="F27" s="32">
        <v>334</v>
      </c>
      <c r="G27" s="38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31"/>
      <c r="C28" s="127"/>
      <c r="D28" s="134"/>
      <c r="E28" s="116"/>
      <c r="F28" s="26">
        <v>909</v>
      </c>
      <c r="G28" s="29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31"/>
      <c r="C29" s="127"/>
      <c r="D29" s="134"/>
      <c r="E29" s="116"/>
      <c r="F29" s="26">
        <v>910</v>
      </c>
      <c r="G29" s="29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31"/>
      <c r="C30" s="127"/>
      <c r="D30" s="135"/>
      <c r="E30" s="119"/>
      <c r="F30" s="34">
        <v>911</v>
      </c>
      <c r="G30" s="44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31"/>
      <c r="C31" s="127"/>
      <c r="D31" s="46">
        <v>1.1000000000000001</v>
      </c>
      <c r="E31" s="47" t="s">
        <v>12</v>
      </c>
      <c r="F31" s="42">
        <v>328</v>
      </c>
      <c r="G31" s="43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31"/>
      <c r="C32" s="127"/>
      <c r="D32" s="133">
        <v>1.3</v>
      </c>
      <c r="E32" s="115" t="s">
        <v>13</v>
      </c>
      <c r="F32" s="32" t="s">
        <v>75</v>
      </c>
      <c r="G32" s="33" t="s">
        <v>76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31"/>
      <c r="C33" s="127"/>
      <c r="D33" s="134"/>
      <c r="E33" s="116"/>
      <c r="F33" s="26" t="s">
        <v>77</v>
      </c>
      <c r="G33" s="28" t="s">
        <v>78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31"/>
      <c r="C34" s="127"/>
      <c r="D34" s="134"/>
      <c r="E34" s="116"/>
      <c r="F34" s="26" t="s">
        <v>79</v>
      </c>
      <c r="G34" s="28" t="s">
        <v>80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31"/>
      <c r="C35" s="127"/>
      <c r="D35" s="134"/>
      <c r="E35" s="116"/>
      <c r="F35" s="26" t="s">
        <v>81</v>
      </c>
      <c r="G35" s="28" t="s">
        <v>82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31"/>
      <c r="C36" s="127"/>
      <c r="D36" s="134"/>
      <c r="E36" s="116"/>
      <c r="F36" s="26" t="s">
        <v>83</v>
      </c>
      <c r="G36" s="28" t="s">
        <v>84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31"/>
      <c r="C37" s="127"/>
      <c r="D37" s="134"/>
      <c r="E37" s="116"/>
      <c r="F37" s="26" t="s">
        <v>85</v>
      </c>
      <c r="G37" s="28" t="s">
        <v>86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31"/>
      <c r="C38" s="127"/>
      <c r="D38" s="134"/>
      <c r="E38" s="116"/>
      <c r="F38" s="26" t="s">
        <v>87</v>
      </c>
      <c r="G38" s="28" t="s">
        <v>88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31"/>
      <c r="C39" s="127"/>
      <c r="D39" s="134"/>
      <c r="E39" s="116"/>
      <c r="F39" s="26" t="s">
        <v>89</v>
      </c>
      <c r="G39" s="28" t="s">
        <v>90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31"/>
      <c r="C40" s="127"/>
      <c r="D40" s="134"/>
      <c r="E40" s="116"/>
      <c r="F40" s="26" t="s">
        <v>91</v>
      </c>
      <c r="G40" s="28" t="s">
        <v>92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31"/>
      <c r="C41" s="127"/>
      <c r="D41" s="134"/>
      <c r="E41" s="116"/>
      <c r="F41" s="26" t="s">
        <v>93</v>
      </c>
      <c r="G41" s="28" t="s">
        <v>94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31"/>
      <c r="C42" s="127"/>
      <c r="D42" s="134"/>
      <c r="E42" s="116"/>
      <c r="F42" s="26" t="s">
        <v>95</v>
      </c>
      <c r="G42" s="28" t="s">
        <v>96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31"/>
      <c r="C43" s="127"/>
      <c r="D43" s="134"/>
      <c r="E43" s="116"/>
      <c r="F43" s="26" t="s">
        <v>101</v>
      </c>
      <c r="G43" s="28" t="s">
        <v>102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31"/>
      <c r="C44" s="127"/>
      <c r="D44" s="134"/>
      <c r="E44" s="116"/>
      <c r="F44" s="26" t="s">
        <v>103</v>
      </c>
      <c r="G44" s="28" t="s">
        <v>104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31"/>
      <c r="C45" s="127"/>
      <c r="D45" s="134"/>
      <c r="E45" s="116"/>
      <c r="F45" s="26" t="s">
        <v>105</v>
      </c>
      <c r="G45" s="28" t="s">
        <v>106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31"/>
      <c r="C46" s="127"/>
      <c r="D46" s="134"/>
      <c r="E46" s="116"/>
      <c r="F46" s="26" t="s">
        <v>107</v>
      </c>
      <c r="G46" s="28" t="s">
        <v>108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31"/>
      <c r="C47" s="127"/>
      <c r="D47" s="134"/>
      <c r="E47" s="116"/>
      <c r="F47" s="26" t="s">
        <v>109</v>
      </c>
      <c r="G47" s="28" t="s">
        <v>110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31"/>
      <c r="C48" s="127"/>
      <c r="D48" s="134"/>
      <c r="E48" s="116"/>
      <c r="F48" s="26" t="s">
        <v>111</v>
      </c>
      <c r="G48" s="28" t="s">
        <v>112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31"/>
      <c r="C49" s="127"/>
      <c r="D49" s="134"/>
      <c r="E49" s="116"/>
      <c r="F49" s="26" t="s">
        <v>113</v>
      </c>
      <c r="G49" s="28" t="s">
        <v>114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31"/>
      <c r="C50" s="127"/>
      <c r="D50" s="134"/>
      <c r="E50" s="116"/>
      <c r="F50" s="26" t="s">
        <v>115</v>
      </c>
      <c r="G50" s="28" t="s">
        <v>116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31"/>
      <c r="C51" s="127"/>
      <c r="D51" s="134"/>
      <c r="E51" s="116"/>
      <c r="F51" s="26" t="s">
        <v>117</v>
      </c>
      <c r="G51" s="28" t="s">
        <v>118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31"/>
      <c r="C52" s="127"/>
      <c r="D52" s="134"/>
      <c r="E52" s="116"/>
      <c r="F52" s="26" t="s">
        <v>119</v>
      </c>
      <c r="G52" s="28" t="s">
        <v>120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31"/>
      <c r="C53" s="127"/>
      <c r="D53" s="134"/>
      <c r="E53" s="116"/>
      <c r="F53" s="26" t="s">
        <v>121</v>
      </c>
      <c r="G53" s="28" t="s">
        <v>122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31"/>
      <c r="C54" s="127"/>
      <c r="D54" s="134"/>
      <c r="E54" s="116"/>
      <c r="F54" s="26" t="s">
        <v>123</v>
      </c>
      <c r="G54" s="28" t="s">
        <v>124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31"/>
      <c r="C55" s="127"/>
      <c r="D55" s="134"/>
      <c r="E55" s="116"/>
      <c r="F55" s="26" t="s">
        <v>125</v>
      </c>
      <c r="G55" s="28" t="s">
        <v>126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31"/>
      <c r="C56" s="127"/>
      <c r="D56" s="134"/>
      <c r="E56" s="116"/>
      <c r="F56" s="26" t="s">
        <v>127</v>
      </c>
      <c r="G56" s="28" t="s">
        <v>128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31"/>
      <c r="C57" s="127"/>
      <c r="D57" s="134"/>
      <c r="E57" s="116"/>
      <c r="F57" s="26" t="s">
        <v>129</v>
      </c>
      <c r="G57" s="28" t="s">
        <v>130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31"/>
      <c r="C58" s="127"/>
      <c r="D58" s="134"/>
      <c r="E58" s="116"/>
      <c r="F58" s="26" t="s">
        <v>131</v>
      </c>
      <c r="G58" s="28" t="s">
        <v>132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31"/>
      <c r="C59" s="127"/>
      <c r="D59" s="134"/>
      <c r="E59" s="116"/>
      <c r="F59" s="26" t="s">
        <v>133</v>
      </c>
      <c r="G59" s="28" t="s">
        <v>134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31"/>
      <c r="C60" s="127"/>
      <c r="D60" s="134"/>
      <c r="E60" s="116"/>
      <c r="F60" s="26" t="s">
        <v>135</v>
      </c>
      <c r="G60" s="28" t="s">
        <v>136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31"/>
      <c r="C61" s="127"/>
      <c r="D61" s="134"/>
      <c r="E61" s="116"/>
      <c r="F61" s="26" t="s">
        <v>137</v>
      </c>
      <c r="G61" s="28" t="s">
        <v>138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31"/>
      <c r="C62" s="127"/>
      <c r="D62" s="134"/>
      <c r="E62" s="116"/>
      <c r="F62" s="26" t="s">
        <v>139</v>
      </c>
      <c r="G62" s="28" t="s">
        <v>140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31"/>
      <c r="C63" s="127"/>
      <c r="D63" s="134"/>
      <c r="E63" s="116"/>
      <c r="F63" s="26" t="s">
        <v>141</v>
      </c>
      <c r="G63" s="28" t="s">
        <v>142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31"/>
      <c r="C64" s="127"/>
      <c r="D64" s="134"/>
      <c r="E64" s="116"/>
      <c r="F64" s="26" t="s">
        <v>143</v>
      </c>
      <c r="G64" s="28" t="s">
        <v>144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31"/>
      <c r="C65" s="127"/>
      <c r="D65" s="134"/>
      <c r="E65" s="116"/>
      <c r="F65" s="26" t="s">
        <v>145</v>
      </c>
      <c r="G65" s="28" t="s">
        <v>146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31"/>
      <c r="C66" s="127"/>
      <c r="D66" s="134"/>
      <c r="E66" s="116"/>
      <c r="F66" s="26" t="s">
        <v>147</v>
      </c>
      <c r="G66" s="28" t="s">
        <v>148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31"/>
      <c r="C67" s="127"/>
      <c r="D67" s="134"/>
      <c r="E67" s="116"/>
      <c r="F67" s="26" t="s">
        <v>149</v>
      </c>
      <c r="G67" s="28" t="s">
        <v>150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31"/>
      <c r="C68" s="127"/>
      <c r="D68" s="134"/>
      <c r="E68" s="116"/>
      <c r="F68" s="26" t="s">
        <v>151</v>
      </c>
      <c r="G68" s="28" t="s">
        <v>152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31"/>
      <c r="C69" s="127"/>
      <c r="D69" s="134"/>
      <c r="E69" s="116"/>
      <c r="F69" s="26" t="s">
        <v>153</v>
      </c>
      <c r="G69" s="28" t="s">
        <v>154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31"/>
      <c r="C70" s="127"/>
      <c r="D70" s="134"/>
      <c r="E70" s="116"/>
      <c r="F70" s="26" t="s">
        <v>155</v>
      </c>
      <c r="G70" s="28" t="s">
        <v>156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31"/>
      <c r="C71" s="127"/>
      <c r="D71" s="134"/>
      <c r="E71" s="116"/>
      <c r="F71" s="26" t="s">
        <v>157</v>
      </c>
      <c r="G71" s="28" t="s">
        <v>158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31"/>
      <c r="C72" s="127"/>
      <c r="D72" s="134"/>
      <c r="E72" s="116"/>
      <c r="F72" s="26" t="s">
        <v>159</v>
      </c>
      <c r="G72" s="28" t="s">
        <v>160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31"/>
      <c r="C73" s="127"/>
      <c r="D73" s="134"/>
      <c r="E73" s="116"/>
      <c r="F73" s="26" t="s">
        <v>161</v>
      </c>
      <c r="G73" s="28" t="s">
        <v>162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31"/>
      <c r="C74" s="127"/>
      <c r="D74" s="134"/>
      <c r="E74" s="116"/>
      <c r="F74" s="26" t="s">
        <v>163</v>
      </c>
      <c r="G74" s="28" t="s">
        <v>164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31"/>
      <c r="C75" s="127"/>
      <c r="D75" s="134"/>
      <c r="E75" s="116"/>
      <c r="F75" s="26" t="s">
        <v>165</v>
      </c>
      <c r="G75" s="28" t="s">
        <v>166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31"/>
      <c r="C76" s="127"/>
      <c r="D76" s="134"/>
      <c r="E76" s="116"/>
      <c r="F76" s="26" t="s">
        <v>171</v>
      </c>
      <c r="G76" s="28" t="s">
        <v>172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31"/>
      <c r="C77" s="127"/>
      <c r="D77" s="134"/>
      <c r="E77" s="116"/>
      <c r="F77" s="26" t="s">
        <v>173</v>
      </c>
      <c r="G77" s="28" t="s">
        <v>174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31"/>
      <c r="C78" s="127"/>
      <c r="D78" s="134"/>
      <c r="E78" s="116"/>
      <c r="F78" s="26" t="s">
        <v>175</v>
      </c>
      <c r="G78" s="28" t="s">
        <v>176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31"/>
      <c r="C79" s="127"/>
      <c r="D79" s="134"/>
      <c r="E79" s="116"/>
      <c r="F79" s="26" t="s">
        <v>177</v>
      </c>
      <c r="G79" s="28" t="s">
        <v>178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31"/>
      <c r="C80" s="127"/>
      <c r="D80" s="134"/>
      <c r="E80" s="116"/>
      <c r="F80" s="26" t="s">
        <v>179</v>
      </c>
      <c r="G80" s="28" t="s">
        <v>180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31"/>
      <c r="C81" s="127"/>
      <c r="D81" s="134"/>
      <c r="E81" s="116"/>
      <c r="F81" s="26" t="s">
        <v>181</v>
      </c>
      <c r="G81" s="28" t="s">
        <v>182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31"/>
      <c r="C82" s="127"/>
      <c r="D82" s="134"/>
      <c r="E82" s="116"/>
      <c r="F82" s="26" t="s">
        <v>183</v>
      </c>
      <c r="G82" s="28" t="s">
        <v>184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31"/>
      <c r="C83" s="127"/>
      <c r="D83" s="134"/>
      <c r="E83" s="116"/>
      <c r="F83" s="26" t="s">
        <v>185</v>
      </c>
      <c r="G83" s="28" t="s">
        <v>186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31"/>
      <c r="C84" s="127"/>
      <c r="D84" s="134"/>
      <c r="E84" s="116"/>
      <c r="F84" s="26" t="s">
        <v>187</v>
      </c>
      <c r="G84" s="28" t="s">
        <v>188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31"/>
      <c r="C85" s="127"/>
      <c r="D85" s="134"/>
      <c r="E85" s="116"/>
      <c r="F85" s="26" t="s">
        <v>189</v>
      </c>
      <c r="G85" s="28" t="s">
        <v>190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31"/>
      <c r="C86" s="127"/>
      <c r="D86" s="134"/>
      <c r="E86" s="116"/>
      <c r="F86" s="26" t="s">
        <v>191</v>
      </c>
      <c r="G86" s="28" t="s">
        <v>192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31"/>
      <c r="C87" s="127"/>
      <c r="D87" s="134"/>
      <c r="E87" s="116"/>
      <c r="F87" s="26" t="s">
        <v>193</v>
      </c>
      <c r="G87" s="28" t="s">
        <v>194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31"/>
      <c r="C88" s="127"/>
      <c r="D88" s="134"/>
      <c r="E88" s="116"/>
      <c r="F88" s="26" t="s">
        <v>195</v>
      </c>
      <c r="G88" s="28" t="s">
        <v>196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31"/>
      <c r="C89" s="127"/>
      <c r="D89" s="134"/>
      <c r="E89" s="116"/>
      <c r="F89" s="26" t="s">
        <v>197</v>
      </c>
      <c r="G89" s="28" t="s">
        <v>198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31"/>
      <c r="C90" s="127"/>
      <c r="D90" s="134"/>
      <c r="E90" s="116"/>
      <c r="F90" s="26" t="s">
        <v>199</v>
      </c>
      <c r="G90" s="28" t="s">
        <v>200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31"/>
      <c r="C91" s="127"/>
      <c r="D91" s="134"/>
      <c r="E91" s="116"/>
      <c r="F91" s="26" t="s">
        <v>201</v>
      </c>
      <c r="G91" s="28" t="s">
        <v>202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31"/>
      <c r="C92" s="127"/>
      <c r="D92" s="134"/>
      <c r="E92" s="116"/>
      <c r="F92" s="26" t="s">
        <v>203</v>
      </c>
      <c r="G92" s="28" t="s">
        <v>204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31"/>
      <c r="C93" s="127"/>
      <c r="D93" s="134"/>
      <c r="E93" s="116"/>
      <c r="F93" s="26" t="s">
        <v>205</v>
      </c>
      <c r="G93" s="28" t="s">
        <v>206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31"/>
      <c r="C94" s="127"/>
      <c r="D94" s="134"/>
      <c r="E94" s="116"/>
      <c r="F94" s="26" t="s">
        <v>207</v>
      </c>
      <c r="G94" s="28" t="s">
        <v>208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31"/>
      <c r="C95" s="127"/>
      <c r="D95" s="134"/>
      <c r="E95" s="116"/>
      <c r="F95" s="26" t="s">
        <v>209</v>
      </c>
      <c r="G95" s="28" t="s">
        <v>210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31"/>
      <c r="C96" s="127"/>
      <c r="D96" s="134"/>
      <c r="E96" s="116"/>
      <c r="F96" s="26" t="s">
        <v>211</v>
      </c>
      <c r="G96" s="28" t="s">
        <v>212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31"/>
      <c r="C97" s="127"/>
      <c r="D97" s="134"/>
      <c r="E97" s="116"/>
      <c r="F97" s="26" t="s">
        <v>213</v>
      </c>
      <c r="G97" s="28" t="s">
        <v>214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31"/>
      <c r="C98" s="127"/>
      <c r="D98" s="134"/>
      <c r="E98" s="116"/>
      <c r="F98" s="26" t="s">
        <v>215</v>
      </c>
      <c r="G98" s="28" t="s">
        <v>216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31"/>
      <c r="C99" s="127"/>
      <c r="D99" s="134"/>
      <c r="E99" s="116"/>
      <c r="F99" s="26" t="s">
        <v>217</v>
      </c>
      <c r="G99" s="28" t="s">
        <v>218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31"/>
      <c r="C100" s="127"/>
      <c r="D100" s="134"/>
      <c r="E100" s="116"/>
      <c r="F100" s="26" t="s">
        <v>219</v>
      </c>
      <c r="G100" s="28" t="s">
        <v>220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31"/>
      <c r="C101" s="127"/>
      <c r="D101" s="134"/>
      <c r="E101" s="116"/>
      <c r="F101" s="26" t="s">
        <v>221</v>
      </c>
      <c r="G101" s="28" t="s">
        <v>222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31"/>
      <c r="C102" s="127"/>
      <c r="D102" s="134"/>
      <c r="E102" s="116"/>
      <c r="F102" s="26" t="s">
        <v>223</v>
      </c>
      <c r="G102" s="28" t="s">
        <v>224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31"/>
      <c r="C103" s="127"/>
      <c r="D103" s="134"/>
      <c r="E103" s="116"/>
      <c r="F103" s="26" t="s">
        <v>225</v>
      </c>
      <c r="G103" s="28" t="s">
        <v>226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31"/>
      <c r="C104" s="127"/>
      <c r="D104" s="134"/>
      <c r="E104" s="116"/>
      <c r="F104" s="26" t="s">
        <v>227</v>
      </c>
      <c r="G104" s="28" t="s">
        <v>228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31"/>
      <c r="C105" s="127"/>
      <c r="D105" s="134"/>
      <c r="E105" s="116"/>
      <c r="F105" s="26" t="s">
        <v>229</v>
      </c>
      <c r="G105" s="28" t="s">
        <v>230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31"/>
      <c r="C106" s="127"/>
      <c r="D106" s="134"/>
      <c r="E106" s="116"/>
      <c r="F106" s="26" t="s">
        <v>231</v>
      </c>
      <c r="G106" s="28" t="s">
        <v>232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31"/>
      <c r="C107" s="127"/>
      <c r="D107" s="134"/>
      <c r="E107" s="116"/>
      <c r="F107" s="26" t="s">
        <v>233</v>
      </c>
      <c r="G107" s="28" t="s">
        <v>234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31"/>
      <c r="C108" s="127"/>
      <c r="D108" s="134"/>
      <c r="E108" s="116"/>
      <c r="F108" s="26" t="s">
        <v>235</v>
      </c>
      <c r="G108" s="28" t="s">
        <v>236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31"/>
      <c r="C109" s="127"/>
      <c r="D109" s="134"/>
      <c r="E109" s="116"/>
      <c r="F109" s="26" t="s">
        <v>237</v>
      </c>
      <c r="G109" s="28" t="s">
        <v>238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32"/>
      <c r="C110" s="128"/>
      <c r="D110" s="135"/>
      <c r="E110" s="119"/>
      <c r="F110" s="34" t="s">
        <v>239</v>
      </c>
      <c r="G110" s="35" t="s">
        <v>240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30">
        <v>3</v>
      </c>
      <c r="C111" s="129" t="s">
        <v>17</v>
      </c>
      <c r="D111" s="133">
        <v>3.1</v>
      </c>
      <c r="E111" s="115" t="s">
        <v>18</v>
      </c>
      <c r="F111" s="32" t="s">
        <v>241</v>
      </c>
      <c r="G111" s="33" t="s">
        <v>242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31"/>
      <c r="C112" s="127"/>
      <c r="D112" s="134"/>
      <c r="E112" s="116"/>
      <c r="F112" s="26" t="s">
        <v>243</v>
      </c>
      <c r="G112" s="28" t="s">
        <v>244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31"/>
      <c r="C113" s="127"/>
      <c r="D113" s="135"/>
      <c r="E113" s="119"/>
      <c r="F113" s="34" t="s">
        <v>245</v>
      </c>
      <c r="G113" s="35" t="s">
        <v>246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31"/>
      <c r="C114" s="127"/>
      <c r="D114" s="133">
        <v>3.2</v>
      </c>
      <c r="E114" s="115" t="s">
        <v>21</v>
      </c>
      <c r="F114" s="32" t="s">
        <v>247</v>
      </c>
      <c r="G114" s="33" t="s">
        <v>248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31"/>
      <c r="C115" s="127"/>
      <c r="D115" s="135"/>
      <c r="E115" s="119"/>
      <c r="F115" s="34" t="s">
        <v>249</v>
      </c>
      <c r="G115" s="35" t="s">
        <v>250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31"/>
      <c r="C116" s="127"/>
      <c r="D116" s="133">
        <v>3.4</v>
      </c>
      <c r="E116" s="115" t="s">
        <v>20</v>
      </c>
      <c r="F116" s="32" t="s">
        <v>251</v>
      </c>
      <c r="G116" s="33" t="s">
        <v>252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31"/>
      <c r="C117" s="127"/>
      <c r="D117" s="135"/>
      <c r="E117" s="119"/>
      <c r="F117" s="34" t="s">
        <v>253</v>
      </c>
      <c r="G117" s="35" t="s">
        <v>254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31"/>
      <c r="C118" s="127"/>
      <c r="D118" s="133">
        <v>3.5</v>
      </c>
      <c r="E118" s="116" t="s">
        <v>19</v>
      </c>
      <c r="F118" s="36" t="s">
        <v>255</v>
      </c>
      <c r="G118" s="37" t="s">
        <v>256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31"/>
      <c r="C119" s="127"/>
      <c r="D119" s="135"/>
      <c r="E119" s="119"/>
      <c r="F119" s="34" t="s">
        <v>257</v>
      </c>
      <c r="G119" s="35" t="s">
        <v>258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31"/>
      <c r="C120" s="127"/>
      <c r="D120" s="133">
        <v>3.3</v>
      </c>
      <c r="E120" s="115" t="s">
        <v>23</v>
      </c>
      <c r="F120" s="32" t="s">
        <v>259</v>
      </c>
      <c r="G120" s="33" t="s">
        <v>260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31"/>
      <c r="C121" s="127"/>
      <c r="D121" s="135"/>
      <c r="E121" s="119"/>
      <c r="F121" s="34" t="s">
        <v>261</v>
      </c>
      <c r="G121" s="35" t="s">
        <v>262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31"/>
      <c r="C122" s="127"/>
      <c r="D122" s="133">
        <v>3.6</v>
      </c>
      <c r="E122" s="115" t="s">
        <v>22</v>
      </c>
      <c r="F122" s="32" t="s">
        <v>263</v>
      </c>
      <c r="G122" s="33" t="s">
        <v>264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31"/>
      <c r="C123" s="127"/>
      <c r="D123" s="134"/>
      <c r="E123" s="116"/>
      <c r="F123" s="26" t="s">
        <v>265</v>
      </c>
      <c r="G123" s="28" t="s">
        <v>266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31"/>
      <c r="C124" s="127"/>
      <c r="D124" s="134"/>
      <c r="E124" s="116"/>
      <c r="F124" s="26" t="s">
        <v>267</v>
      </c>
      <c r="G124" s="28" t="s">
        <v>268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31"/>
      <c r="C125" s="127"/>
      <c r="D125" s="135"/>
      <c r="E125" s="119"/>
      <c r="F125" s="34" t="s">
        <v>269</v>
      </c>
      <c r="G125" s="35" t="s">
        <v>270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31"/>
      <c r="C126" s="127"/>
      <c r="D126" s="133">
        <v>3.7</v>
      </c>
      <c r="E126" s="116" t="s">
        <v>24</v>
      </c>
      <c r="F126" s="36" t="s">
        <v>271</v>
      </c>
      <c r="G126" s="37" t="s">
        <v>272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32"/>
      <c r="C127" s="128"/>
      <c r="D127" s="134"/>
      <c r="E127" s="116"/>
      <c r="F127" s="30" t="s">
        <v>273</v>
      </c>
      <c r="G127" s="31" t="s">
        <v>274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30">
        <v>4</v>
      </c>
      <c r="C128" s="129" t="s">
        <v>25</v>
      </c>
      <c r="D128" s="46">
        <v>4.0999999999999996</v>
      </c>
      <c r="E128" s="47" t="s">
        <v>6</v>
      </c>
      <c r="F128" s="42">
        <v>238</v>
      </c>
      <c r="G128" s="43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31"/>
      <c r="C129" s="127"/>
      <c r="D129" s="133">
        <v>4.2</v>
      </c>
      <c r="E129" s="115" t="s">
        <v>26</v>
      </c>
      <c r="F129" s="32">
        <v>239</v>
      </c>
      <c r="G129" s="38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31"/>
      <c r="C130" s="127"/>
      <c r="D130" s="134"/>
      <c r="E130" s="116"/>
      <c r="F130" s="26" t="s">
        <v>275</v>
      </c>
      <c r="G130" s="28" t="s">
        <v>182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31"/>
      <c r="C131" s="127"/>
      <c r="D131" s="134"/>
      <c r="E131" s="116"/>
      <c r="F131" s="26" t="s">
        <v>276</v>
      </c>
      <c r="G131" s="28" t="s">
        <v>80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31"/>
      <c r="C132" s="127"/>
      <c r="D132" s="134"/>
      <c r="E132" s="116"/>
      <c r="F132" s="26" t="s">
        <v>277</v>
      </c>
      <c r="G132" s="28" t="s">
        <v>82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31"/>
      <c r="C133" s="127"/>
      <c r="D133" s="134"/>
      <c r="E133" s="116"/>
      <c r="F133" s="26" t="s">
        <v>278</v>
      </c>
      <c r="G133" s="28" t="s">
        <v>279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31"/>
      <c r="C134" s="127"/>
      <c r="D134" s="134"/>
      <c r="E134" s="116"/>
      <c r="F134" s="26" t="s">
        <v>280</v>
      </c>
      <c r="G134" s="28" t="s">
        <v>281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31"/>
      <c r="C135" s="127"/>
      <c r="D135" s="134"/>
      <c r="E135" s="116"/>
      <c r="F135" s="26" t="s">
        <v>282</v>
      </c>
      <c r="G135" s="28" t="s">
        <v>84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31"/>
      <c r="C136" s="127"/>
      <c r="D136" s="134"/>
      <c r="E136" s="116"/>
      <c r="F136" s="26" t="s">
        <v>283</v>
      </c>
      <c r="G136" s="28" t="s">
        <v>284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31"/>
      <c r="C137" s="127"/>
      <c r="D137" s="134"/>
      <c r="E137" s="116"/>
      <c r="F137" s="26" t="s">
        <v>285</v>
      </c>
      <c r="G137" s="28" t="s">
        <v>286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31"/>
      <c r="C138" s="127"/>
      <c r="D138" s="134"/>
      <c r="E138" s="116"/>
      <c r="F138" s="26" t="s">
        <v>287</v>
      </c>
      <c r="G138" s="28" t="s">
        <v>288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31"/>
      <c r="C139" s="127"/>
      <c r="D139" s="134"/>
      <c r="E139" s="116"/>
      <c r="F139" s="26" t="s">
        <v>289</v>
      </c>
      <c r="G139" s="28" t="s">
        <v>202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31"/>
      <c r="C140" s="127"/>
      <c r="D140" s="134"/>
      <c r="E140" s="116"/>
      <c r="F140" s="26" t="s">
        <v>290</v>
      </c>
      <c r="G140" s="28" t="s">
        <v>291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31"/>
      <c r="C141" s="127"/>
      <c r="D141" s="134"/>
      <c r="E141" s="116"/>
      <c r="F141" s="26" t="s">
        <v>292</v>
      </c>
      <c r="G141" s="28" t="s">
        <v>86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31"/>
      <c r="C142" s="127"/>
      <c r="D142" s="134"/>
      <c r="E142" s="116"/>
      <c r="F142" s="26" t="s">
        <v>293</v>
      </c>
      <c r="G142" s="28" t="s">
        <v>196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31"/>
      <c r="C143" s="127"/>
      <c r="D143" s="134"/>
      <c r="E143" s="116"/>
      <c r="F143" s="26" t="s">
        <v>294</v>
      </c>
      <c r="G143" s="28" t="s">
        <v>295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31"/>
      <c r="C144" s="127"/>
      <c r="D144" s="134"/>
      <c r="E144" s="116"/>
      <c r="F144" s="26" t="s">
        <v>296</v>
      </c>
      <c r="G144" s="28" t="s">
        <v>297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31"/>
      <c r="C145" s="127"/>
      <c r="D145" s="134"/>
      <c r="E145" s="116"/>
      <c r="F145" s="26" t="s">
        <v>298</v>
      </c>
      <c r="G145" s="28" t="s">
        <v>299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31"/>
      <c r="C146" s="127"/>
      <c r="D146" s="134"/>
      <c r="E146" s="116"/>
      <c r="F146" s="26" t="s">
        <v>300</v>
      </c>
      <c r="G146" s="28" t="s">
        <v>301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31"/>
      <c r="C147" s="127"/>
      <c r="D147" s="134"/>
      <c r="E147" s="116"/>
      <c r="F147" s="26" t="s">
        <v>302</v>
      </c>
      <c r="G147" s="28" t="s">
        <v>303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31"/>
      <c r="C148" s="127"/>
      <c r="D148" s="134"/>
      <c r="E148" s="116"/>
      <c r="F148" s="26" t="s">
        <v>304</v>
      </c>
      <c r="G148" s="28" t="s">
        <v>305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31"/>
      <c r="C149" s="127"/>
      <c r="D149" s="134"/>
      <c r="E149" s="116"/>
      <c r="F149" s="26" t="s">
        <v>306</v>
      </c>
      <c r="G149" s="28" t="s">
        <v>307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31"/>
      <c r="C150" s="127"/>
      <c r="D150" s="134"/>
      <c r="E150" s="116"/>
      <c r="F150" s="26" t="s">
        <v>308</v>
      </c>
      <c r="G150" s="28" t="s">
        <v>309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31"/>
      <c r="C151" s="127"/>
      <c r="D151" s="134"/>
      <c r="E151" s="116"/>
      <c r="F151" s="26" t="s">
        <v>310</v>
      </c>
      <c r="G151" s="28" t="s">
        <v>311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31"/>
      <c r="C152" s="127"/>
      <c r="D152" s="134"/>
      <c r="E152" s="116"/>
      <c r="F152" s="26" t="s">
        <v>312</v>
      </c>
      <c r="G152" s="28" t="s">
        <v>313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31"/>
      <c r="C153" s="127"/>
      <c r="D153" s="134"/>
      <c r="E153" s="116"/>
      <c r="F153" s="26" t="s">
        <v>314</v>
      </c>
      <c r="G153" s="28" t="s">
        <v>315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31"/>
      <c r="C154" s="127"/>
      <c r="D154" s="134"/>
      <c r="E154" s="116"/>
      <c r="F154" s="26" t="s">
        <v>316</v>
      </c>
      <c r="G154" s="28" t="s">
        <v>317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31"/>
      <c r="C155" s="127"/>
      <c r="D155" s="134"/>
      <c r="E155" s="116"/>
      <c r="F155" s="26" t="s">
        <v>318</v>
      </c>
      <c r="G155" s="28" t="s">
        <v>204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31"/>
      <c r="C156" s="127"/>
      <c r="D156" s="134"/>
      <c r="E156" s="116"/>
      <c r="F156" s="26" t="s">
        <v>319</v>
      </c>
      <c r="G156" s="28" t="s">
        <v>320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31"/>
      <c r="C157" s="127"/>
      <c r="D157" s="134"/>
      <c r="E157" s="116"/>
      <c r="F157" s="26" t="s">
        <v>321</v>
      </c>
      <c r="G157" s="28" t="s">
        <v>322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31"/>
      <c r="C158" s="127"/>
      <c r="D158" s="134"/>
      <c r="E158" s="116"/>
      <c r="F158" s="26" t="s">
        <v>323</v>
      </c>
      <c r="G158" s="28" t="s">
        <v>324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31"/>
      <c r="C159" s="127"/>
      <c r="D159" s="134"/>
      <c r="E159" s="116"/>
      <c r="F159" s="26" t="s">
        <v>325</v>
      </c>
      <c r="G159" s="28" t="s">
        <v>326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31"/>
      <c r="C160" s="127"/>
      <c r="D160" s="134"/>
      <c r="E160" s="116"/>
      <c r="F160" s="26" t="s">
        <v>327</v>
      </c>
      <c r="G160" s="28" t="s">
        <v>186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31"/>
      <c r="C161" s="127"/>
      <c r="D161" s="134"/>
      <c r="E161" s="116"/>
      <c r="F161" s="26" t="s">
        <v>328</v>
      </c>
      <c r="G161" s="28" t="s">
        <v>188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31"/>
      <c r="C162" s="127"/>
      <c r="D162" s="134"/>
      <c r="E162" s="116"/>
      <c r="F162" s="26" t="s">
        <v>329</v>
      </c>
      <c r="G162" s="28" t="s">
        <v>190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31"/>
      <c r="C163" s="127"/>
      <c r="D163" s="134"/>
      <c r="E163" s="116"/>
      <c r="F163" s="26" t="s">
        <v>330</v>
      </c>
      <c r="G163" s="28" t="s">
        <v>192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32"/>
      <c r="C164" s="128"/>
      <c r="D164" s="135"/>
      <c r="E164" s="119"/>
      <c r="F164" s="34" t="s">
        <v>331</v>
      </c>
      <c r="G164" s="35" t="s">
        <v>198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30">
        <v>5</v>
      </c>
      <c r="C165" s="129" t="s">
        <v>27</v>
      </c>
      <c r="D165" s="133">
        <v>5.2</v>
      </c>
      <c r="E165" s="115" t="s">
        <v>28</v>
      </c>
      <c r="F165" s="32" t="s">
        <v>332</v>
      </c>
      <c r="G165" s="33" t="s">
        <v>333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31"/>
      <c r="C166" s="127"/>
      <c r="D166" s="135"/>
      <c r="E166" s="119"/>
      <c r="F166" s="34" t="s">
        <v>334</v>
      </c>
      <c r="G166" s="39" t="s">
        <v>335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31"/>
      <c r="C167" s="127"/>
      <c r="D167" s="133">
        <v>5.0999999999999996</v>
      </c>
      <c r="E167" s="115" t="s">
        <v>29</v>
      </c>
      <c r="F167" s="32" t="s">
        <v>336</v>
      </c>
      <c r="G167" s="33" t="s">
        <v>337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31"/>
      <c r="C168" s="127"/>
      <c r="D168" s="134"/>
      <c r="E168" s="116"/>
      <c r="F168" s="26" t="s">
        <v>338</v>
      </c>
      <c r="G168" s="28" t="s">
        <v>339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31"/>
      <c r="C169" s="127"/>
      <c r="D169" s="135"/>
      <c r="E169" s="119"/>
      <c r="F169" s="34" t="s">
        <v>340</v>
      </c>
      <c r="G169" s="35" t="s">
        <v>341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31"/>
      <c r="C170" s="127"/>
      <c r="D170" s="133">
        <v>5.3</v>
      </c>
      <c r="E170" s="115" t="s">
        <v>30</v>
      </c>
      <c r="F170" s="32" t="s">
        <v>342</v>
      </c>
      <c r="G170" s="33" t="s">
        <v>343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31"/>
      <c r="C171" s="127"/>
      <c r="D171" s="134"/>
      <c r="E171" s="116"/>
      <c r="F171" s="26" t="s">
        <v>344</v>
      </c>
      <c r="G171" s="28" t="s">
        <v>345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31"/>
      <c r="C172" s="127"/>
      <c r="D172" s="134"/>
      <c r="E172" s="116"/>
      <c r="F172" s="26" t="s">
        <v>346</v>
      </c>
      <c r="G172" s="28" t="s">
        <v>347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31"/>
      <c r="C173" s="127"/>
      <c r="D173" s="135"/>
      <c r="E173" s="119"/>
      <c r="F173" s="34" t="s">
        <v>348</v>
      </c>
      <c r="G173" s="35" t="s">
        <v>349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31"/>
      <c r="C174" s="127"/>
      <c r="D174" s="133">
        <v>5.4</v>
      </c>
      <c r="E174" s="115" t="s">
        <v>31</v>
      </c>
      <c r="F174" s="32" t="s">
        <v>350</v>
      </c>
      <c r="G174" s="33" t="s">
        <v>351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31"/>
      <c r="C175" s="127"/>
      <c r="D175" s="134"/>
      <c r="E175" s="116"/>
      <c r="F175" s="26" t="s">
        <v>352</v>
      </c>
      <c r="G175" s="28" t="s">
        <v>353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31"/>
      <c r="C176" s="127"/>
      <c r="D176" s="134"/>
      <c r="E176" s="116"/>
      <c r="F176" s="26" t="s">
        <v>354</v>
      </c>
      <c r="G176" s="28" t="s">
        <v>355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31"/>
      <c r="C177" s="127"/>
      <c r="D177" s="134"/>
      <c r="E177" s="116"/>
      <c r="F177" s="26" t="s">
        <v>356</v>
      </c>
      <c r="G177" s="28" t="s">
        <v>357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31"/>
      <c r="C178" s="127"/>
      <c r="D178" s="134"/>
      <c r="E178" s="116"/>
      <c r="F178" s="26" t="s">
        <v>358</v>
      </c>
      <c r="G178" s="28" t="s">
        <v>359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32"/>
      <c r="C179" s="128"/>
      <c r="D179" s="135"/>
      <c r="E179" s="119"/>
      <c r="F179" s="34" t="s">
        <v>360</v>
      </c>
      <c r="G179" s="35" t="s">
        <v>216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30">
        <v>6</v>
      </c>
      <c r="C180" s="129" t="s">
        <v>32</v>
      </c>
      <c r="D180" s="133">
        <v>6.1</v>
      </c>
      <c r="E180" s="115" t="s">
        <v>37</v>
      </c>
      <c r="F180" s="32" t="s">
        <v>361</v>
      </c>
      <c r="G180" s="33" t="s">
        <v>362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31"/>
      <c r="C181" s="127"/>
      <c r="D181" s="134"/>
      <c r="E181" s="116"/>
      <c r="F181" s="26" t="s">
        <v>363</v>
      </c>
      <c r="G181" s="28" t="s">
        <v>364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31"/>
      <c r="C182" s="127"/>
      <c r="D182" s="135"/>
      <c r="E182" s="119"/>
      <c r="F182" s="34" t="s">
        <v>365</v>
      </c>
      <c r="G182" s="35" t="s">
        <v>366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31"/>
      <c r="C183" s="127"/>
      <c r="D183" s="133">
        <v>6.2</v>
      </c>
      <c r="E183" s="115" t="s">
        <v>33</v>
      </c>
      <c r="F183" s="48" t="s">
        <v>97</v>
      </c>
      <c r="G183" s="49" t="s">
        <v>98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31"/>
      <c r="C184" s="127"/>
      <c r="D184" s="134"/>
      <c r="E184" s="116"/>
      <c r="F184" s="40" t="s">
        <v>99</v>
      </c>
      <c r="G184" s="41" t="s">
        <v>100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31"/>
      <c r="C185" s="127"/>
      <c r="D185" s="134"/>
      <c r="E185" s="116"/>
      <c r="F185" s="40" t="s">
        <v>167</v>
      </c>
      <c r="G185" s="41" t="s">
        <v>168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31"/>
      <c r="C186" s="127"/>
      <c r="D186" s="134"/>
      <c r="E186" s="116"/>
      <c r="F186" s="40" t="s">
        <v>169</v>
      </c>
      <c r="G186" s="41" t="s">
        <v>170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31"/>
      <c r="C187" s="127"/>
      <c r="D187" s="135"/>
      <c r="E187" s="119"/>
      <c r="F187" s="34" t="s">
        <v>367</v>
      </c>
      <c r="G187" s="35" t="s">
        <v>368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31"/>
      <c r="C188" s="127"/>
      <c r="D188" s="46">
        <v>6.3</v>
      </c>
      <c r="E188" s="47" t="s">
        <v>34</v>
      </c>
      <c r="F188" s="42">
        <v>715</v>
      </c>
      <c r="G188" s="43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31"/>
      <c r="C189" s="127"/>
      <c r="D189" s="46">
        <v>6.4</v>
      </c>
      <c r="E189" s="47" t="s">
        <v>35</v>
      </c>
      <c r="F189" s="42" t="s">
        <v>369</v>
      </c>
      <c r="G189" s="50" t="s">
        <v>370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31"/>
      <c r="C190" s="127"/>
      <c r="D190" s="133">
        <v>6.5</v>
      </c>
      <c r="E190" s="115" t="s">
        <v>36</v>
      </c>
      <c r="F190" s="32" t="s">
        <v>371</v>
      </c>
      <c r="G190" s="33" t="s">
        <v>372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31"/>
      <c r="C191" s="127"/>
      <c r="D191" s="135"/>
      <c r="E191" s="119"/>
      <c r="F191" s="34" t="s">
        <v>373</v>
      </c>
      <c r="G191" s="35" t="s">
        <v>374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31"/>
      <c r="C192" s="127"/>
      <c r="D192" s="46">
        <v>6.6</v>
      </c>
      <c r="E192" s="47" t="s">
        <v>38</v>
      </c>
      <c r="F192" s="42" t="s">
        <v>375</v>
      </c>
      <c r="G192" s="50" t="s">
        <v>138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31"/>
      <c r="C193" s="127"/>
      <c r="D193" s="46">
        <v>6.7</v>
      </c>
      <c r="E193" s="47" t="s">
        <v>39</v>
      </c>
      <c r="F193" s="42" t="s">
        <v>376</v>
      </c>
      <c r="G193" s="50" t="s">
        <v>377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32"/>
      <c r="C194" s="127"/>
      <c r="D194" s="60">
        <v>6.8</v>
      </c>
      <c r="E194" s="61" t="s">
        <v>40</v>
      </c>
      <c r="F194" s="51">
        <v>716</v>
      </c>
      <c r="G194" s="52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30">
        <v>7</v>
      </c>
      <c r="C195" s="136" t="s">
        <v>41</v>
      </c>
      <c r="D195" s="133">
        <v>7.2</v>
      </c>
      <c r="E195" s="115" t="s">
        <v>42</v>
      </c>
      <c r="F195" s="32">
        <v>907</v>
      </c>
      <c r="G195" s="38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31"/>
      <c r="C196" s="127"/>
      <c r="D196" s="135"/>
      <c r="E196" s="119"/>
      <c r="F196" s="34">
        <v>908</v>
      </c>
      <c r="G196" s="44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31"/>
      <c r="C197" s="127"/>
      <c r="D197" s="133">
        <v>7.1</v>
      </c>
      <c r="E197" s="116" t="s">
        <v>43</v>
      </c>
      <c r="F197" s="36" t="s">
        <v>378</v>
      </c>
      <c r="G197" s="37" t="s">
        <v>379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32"/>
      <c r="C198" s="137"/>
      <c r="D198" s="135"/>
      <c r="E198" s="119"/>
      <c r="F198" s="34" t="s">
        <v>380</v>
      </c>
      <c r="G198" s="35" t="s">
        <v>381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3"/>
      <c r="I199" s="54"/>
      <c r="J199" s="54"/>
      <c r="K199" s="3">
        <f>SUM(K14:K198)</f>
        <v>0</v>
      </c>
      <c r="L199" s="53"/>
      <c r="M199" s="54"/>
      <c r="N199" s="54"/>
      <c r="O199" s="3">
        <f>SUM(O14:O198)</f>
        <v>0</v>
      </c>
      <c r="P199" s="53"/>
      <c r="Q199" s="54"/>
      <c r="R199" s="54"/>
      <c r="S199" s="3">
        <f>SUM(S14:S198)</f>
        <v>0</v>
      </c>
      <c r="T199" s="53"/>
      <c r="U199" s="54"/>
      <c r="V199" s="54"/>
      <c r="W199" s="3">
        <f>SUM(W14:W198)</f>
        <v>0</v>
      </c>
      <c r="X199" s="53"/>
      <c r="Y199" s="54"/>
      <c r="Z199" s="54"/>
      <c r="AA199" s="3">
        <f>SUM(AA14:AA198)</f>
        <v>0</v>
      </c>
      <c r="AB199" s="2"/>
    </row>
    <row r="200" spans="2:28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</sheetData>
  <mergeCells count="111">
    <mergeCell ref="B180:B194"/>
    <mergeCell ref="C180:C194"/>
    <mergeCell ref="D180:D182"/>
    <mergeCell ref="E180:E182"/>
    <mergeCell ref="D183:D187"/>
    <mergeCell ref="E183:E187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D120:D121"/>
    <mergeCell ref="E120:E121"/>
    <mergeCell ref="B14:B21"/>
    <mergeCell ref="C14:C21"/>
    <mergeCell ref="D14:D18"/>
    <mergeCell ref="E14:E18"/>
    <mergeCell ref="D19:D21"/>
    <mergeCell ref="E19:E21"/>
    <mergeCell ref="U12:U13"/>
    <mergeCell ref="W12:W13"/>
    <mergeCell ref="X12:X13"/>
    <mergeCell ref="N12:N13"/>
    <mergeCell ref="O12:O13"/>
    <mergeCell ref="P12:P13"/>
    <mergeCell ref="R12:R13"/>
    <mergeCell ref="S12:S13"/>
    <mergeCell ref="T12:T13"/>
    <mergeCell ref="C12:G12"/>
    <mergeCell ref="H12:H13"/>
    <mergeCell ref="I12:I13"/>
    <mergeCell ref="J12:J13"/>
    <mergeCell ref="K12:K13"/>
    <mergeCell ref="M12:M13"/>
    <mergeCell ref="L12:L13"/>
    <mergeCell ref="Q12:Q13"/>
    <mergeCell ref="V12:V13"/>
    <mergeCell ref="C8:G11"/>
    <mergeCell ref="H8:K8"/>
    <mergeCell ref="H7:K7"/>
    <mergeCell ref="C5:U5"/>
    <mergeCell ref="L7:O7"/>
    <mergeCell ref="P7:S7"/>
    <mergeCell ref="T7:W7"/>
    <mergeCell ref="X7:AA7"/>
    <mergeCell ref="L8:O8"/>
    <mergeCell ref="P8:S8"/>
    <mergeCell ref="T8:W8"/>
    <mergeCell ref="X8:AA8"/>
    <mergeCell ref="Q9:Q10"/>
    <mergeCell ref="V9:V10"/>
    <mergeCell ref="AA9:AA10"/>
    <mergeCell ref="T9:T10"/>
    <mergeCell ref="U9:U10"/>
    <mergeCell ref="W9:W10"/>
    <mergeCell ref="M9:M10"/>
    <mergeCell ref="N9:N10"/>
    <mergeCell ref="O9:O10"/>
    <mergeCell ref="P9:P10"/>
    <mergeCell ref="R9:R10"/>
    <mergeCell ref="S9:S10"/>
    <mergeCell ref="AA12:AA13"/>
    <mergeCell ref="H9:H10"/>
    <mergeCell ref="I9:I10"/>
    <mergeCell ref="J9:J10"/>
    <mergeCell ref="K9:K10"/>
    <mergeCell ref="L9:L10"/>
    <mergeCell ref="X9:X10"/>
    <mergeCell ref="Y9:Y10"/>
    <mergeCell ref="Z9:Z10"/>
    <mergeCell ref="Y12:Y13"/>
    <mergeCell ref="Z12:Z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Q19"/>
  <sheetViews>
    <sheetView workbookViewId="0">
      <selection activeCell="C13" sqref="C13"/>
    </sheetView>
  </sheetViews>
  <sheetFormatPr baseColWidth="10" defaultColWidth="11.44140625" defaultRowHeight="14.4"/>
  <cols>
    <col min="1" max="1" width="4.109375" style="62" customWidth="1"/>
    <col min="2" max="2" width="50.6640625" style="62" customWidth="1"/>
    <col min="3" max="17" width="15.6640625" style="67" customWidth="1"/>
    <col min="18" max="18" width="15.6640625" style="62" customWidth="1"/>
    <col min="19" max="16384" width="11.44140625" style="62"/>
  </cols>
  <sheetData>
    <row r="1" spans="2:17" ht="15" thickBot="1"/>
    <row r="2" spans="2:17" ht="18.600000000000001" thickBot="1">
      <c r="B2" s="65" t="s">
        <v>407</v>
      </c>
      <c r="C2" s="68"/>
      <c r="D2" s="68"/>
      <c r="E2" s="68"/>
      <c r="F2" s="68"/>
      <c r="G2" s="68"/>
      <c r="H2" s="69"/>
      <c r="I2" s="70"/>
    </row>
    <row r="4" spans="2:17" ht="15" thickBot="1"/>
    <row r="5" spans="2:17" ht="15" thickBot="1">
      <c r="C5" s="146" t="s">
        <v>390</v>
      </c>
      <c r="D5" s="147"/>
      <c r="E5" s="148"/>
      <c r="F5" s="147" t="s">
        <v>392</v>
      </c>
      <c r="G5" s="147"/>
      <c r="H5" s="147"/>
      <c r="I5" s="146" t="s">
        <v>393</v>
      </c>
      <c r="J5" s="147"/>
      <c r="K5" s="148"/>
      <c r="L5" s="147" t="s">
        <v>394</v>
      </c>
      <c r="M5" s="147"/>
      <c r="N5" s="147"/>
      <c r="O5" s="146" t="s">
        <v>395</v>
      </c>
      <c r="P5" s="147"/>
      <c r="Q5" s="148"/>
    </row>
    <row r="6" spans="2:17" ht="40.200000000000003" thickBot="1">
      <c r="C6" s="71" t="s">
        <v>384</v>
      </c>
      <c r="D6" s="72" t="s">
        <v>385</v>
      </c>
      <c r="E6" s="73" t="s">
        <v>403</v>
      </c>
      <c r="F6" s="74" t="s">
        <v>384</v>
      </c>
      <c r="G6" s="72" t="s">
        <v>385</v>
      </c>
      <c r="H6" s="75" t="s">
        <v>403</v>
      </c>
      <c r="I6" s="71" t="s">
        <v>384</v>
      </c>
      <c r="J6" s="72" t="s">
        <v>385</v>
      </c>
      <c r="K6" s="73" t="s">
        <v>403</v>
      </c>
      <c r="L6" s="74" t="s">
        <v>384</v>
      </c>
      <c r="M6" s="72" t="s">
        <v>385</v>
      </c>
      <c r="N6" s="75" t="s">
        <v>403</v>
      </c>
      <c r="O6" s="71" t="s">
        <v>384</v>
      </c>
      <c r="P6" s="72" t="s">
        <v>385</v>
      </c>
      <c r="Q6" s="73" t="s">
        <v>403</v>
      </c>
    </row>
    <row r="7" spans="2:17">
      <c r="B7" s="62" t="s">
        <v>404</v>
      </c>
      <c r="C7" s="76">
        <f>+'33 - CAPITA EPS-S SALUDVIDA '!J11</f>
        <v>117165600</v>
      </c>
      <c r="D7" s="77">
        <f>+'33 - CAPITA EPS-S SALUDVIDA '!K11</f>
        <v>106911518</v>
      </c>
      <c r="E7" s="78">
        <f>+C7-D7</f>
        <v>10254082</v>
      </c>
      <c r="I7" s="76"/>
      <c r="J7" s="77"/>
      <c r="K7" s="78"/>
      <c r="O7" s="76"/>
      <c r="P7" s="77"/>
      <c r="Q7" s="78"/>
    </row>
    <row r="8" spans="2:17">
      <c r="B8" s="62" t="s">
        <v>404</v>
      </c>
      <c r="C8" s="76"/>
      <c r="D8" s="77"/>
      <c r="E8" s="78"/>
      <c r="I8" s="76"/>
      <c r="J8" s="77"/>
      <c r="K8" s="78"/>
      <c r="O8" s="76"/>
      <c r="P8" s="77"/>
      <c r="Q8" s="78"/>
    </row>
    <row r="9" spans="2:17">
      <c r="B9" s="62" t="s">
        <v>404</v>
      </c>
      <c r="C9" s="76"/>
      <c r="D9" s="77"/>
      <c r="E9" s="78"/>
      <c r="I9" s="76"/>
      <c r="J9" s="77"/>
      <c r="K9" s="78"/>
      <c r="O9" s="76"/>
      <c r="P9" s="77"/>
      <c r="Q9" s="78"/>
    </row>
    <row r="10" spans="2:17">
      <c r="C10" s="76"/>
      <c r="D10" s="77"/>
      <c r="E10" s="78"/>
      <c r="I10" s="76"/>
      <c r="J10" s="77"/>
      <c r="K10" s="78"/>
      <c r="O10" s="76"/>
      <c r="P10" s="77"/>
      <c r="Q10" s="78"/>
    </row>
    <row r="11" spans="2:17">
      <c r="C11" s="76"/>
      <c r="D11" s="77"/>
      <c r="E11" s="78"/>
      <c r="I11" s="76"/>
      <c r="J11" s="77"/>
      <c r="K11" s="78"/>
      <c r="O11" s="76"/>
      <c r="P11" s="77"/>
      <c r="Q11" s="78"/>
    </row>
    <row r="12" spans="2:17">
      <c r="C12" s="76"/>
      <c r="D12" s="77"/>
      <c r="E12" s="78"/>
      <c r="I12" s="76"/>
      <c r="J12" s="77"/>
      <c r="K12" s="78"/>
      <c r="O12" s="76"/>
      <c r="P12" s="77"/>
      <c r="Q12" s="78"/>
    </row>
    <row r="13" spans="2:17">
      <c r="B13" s="62" t="s">
        <v>405</v>
      </c>
      <c r="C13" s="76"/>
      <c r="D13" s="77"/>
      <c r="E13" s="78"/>
      <c r="I13" s="76"/>
      <c r="J13" s="77"/>
      <c r="K13" s="78"/>
      <c r="O13" s="76"/>
      <c r="P13" s="77"/>
      <c r="Q13" s="78"/>
    </row>
    <row r="14" spans="2:17">
      <c r="B14" s="62" t="s">
        <v>405</v>
      </c>
      <c r="C14" s="76"/>
      <c r="D14" s="77"/>
      <c r="E14" s="78"/>
      <c r="I14" s="76"/>
      <c r="J14" s="77"/>
      <c r="K14" s="78"/>
      <c r="O14" s="76"/>
      <c r="P14" s="77"/>
      <c r="Q14" s="78"/>
    </row>
    <row r="15" spans="2:17">
      <c r="B15" s="62" t="s">
        <v>405</v>
      </c>
      <c r="C15" s="76"/>
      <c r="D15" s="77"/>
      <c r="E15" s="78"/>
      <c r="I15" s="76"/>
      <c r="J15" s="77"/>
      <c r="K15" s="78"/>
      <c r="O15" s="76"/>
      <c r="P15" s="77"/>
      <c r="Q15" s="78"/>
    </row>
    <row r="16" spans="2:17">
      <c r="C16" s="76"/>
      <c r="D16" s="77"/>
      <c r="E16" s="78"/>
      <c r="I16" s="76"/>
      <c r="J16" s="77"/>
      <c r="K16" s="78"/>
      <c r="O16" s="76"/>
      <c r="P16" s="77"/>
      <c r="Q16" s="78"/>
    </row>
    <row r="17" spans="2:17">
      <c r="C17" s="76"/>
      <c r="D17" s="77"/>
      <c r="E17" s="78"/>
      <c r="I17" s="76"/>
      <c r="J17" s="77"/>
      <c r="K17" s="78"/>
      <c r="O17" s="76"/>
      <c r="P17" s="77"/>
      <c r="Q17" s="78"/>
    </row>
    <row r="18" spans="2:17" ht="15" thickBot="1">
      <c r="C18" s="76"/>
      <c r="D18" s="77"/>
      <c r="E18" s="78"/>
      <c r="I18" s="76"/>
      <c r="J18" s="77"/>
      <c r="K18" s="78"/>
      <c r="O18" s="76"/>
      <c r="P18" s="77"/>
      <c r="Q18" s="78"/>
    </row>
    <row r="19" spans="2:17" ht="15" thickBot="1">
      <c r="B19" s="66" t="s">
        <v>406</v>
      </c>
      <c r="C19" s="79">
        <f>SUM(C7:C18)</f>
        <v>117165600</v>
      </c>
      <c r="D19" s="80">
        <f t="shared" ref="D19:Q19" si="0">SUM(D7:D18)</f>
        <v>106911518</v>
      </c>
      <c r="E19" s="81">
        <f t="shared" si="0"/>
        <v>10254082</v>
      </c>
      <c r="F19" s="82">
        <f t="shared" si="0"/>
        <v>0</v>
      </c>
      <c r="G19" s="80">
        <f t="shared" si="0"/>
        <v>0</v>
      </c>
      <c r="H19" s="83">
        <f t="shared" si="0"/>
        <v>0</v>
      </c>
      <c r="I19" s="79">
        <f t="shared" si="0"/>
        <v>0</v>
      </c>
      <c r="J19" s="80">
        <f t="shared" si="0"/>
        <v>0</v>
      </c>
      <c r="K19" s="81">
        <f t="shared" si="0"/>
        <v>0</v>
      </c>
      <c r="L19" s="82">
        <f t="shared" si="0"/>
        <v>0</v>
      </c>
      <c r="M19" s="80">
        <f t="shared" si="0"/>
        <v>0</v>
      </c>
      <c r="N19" s="83">
        <f t="shared" si="0"/>
        <v>0</v>
      </c>
      <c r="O19" s="79">
        <f t="shared" si="0"/>
        <v>0</v>
      </c>
      <c r="P19" s="80">
        <f t="shared" si="0"/>
        <v>0</v>
      </c>
      <c r="Q19" s="81">
        <f t="shared" si="0"/>
        <v>0</v>
      </c>
    </row>
  </sheetData>
  <mergeCells count="5">
    <mergeCell ref="C5:E5"/>
    <mergeCell ref="F5:H5"/>
    <mergeCell ref="I5:K5"/>
    <mergeCell ref="L5:N5"/>
    <mergeCell ref="O5:Q5"/>
  </mergeCells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2</vt:i4>
      </vt:variant>
    </vt:vector>
  </HeadingPairs>
  <TitlesOfParts>
    <vt:vector size="12" baseType="lpstr">
      <vt:lpstr>33 - CAPITA EPS-S SALUDVIDA </vt:lpstr>
      <vt:lpstr>33 - CAPITA EPS-S COOSALUD </vt:lpstr>
      <vt:lpstr>33 - CAPITA EPS-S XXXXXX (3)</vt:lpstr>
      <vt:lpstr>33 - EVENTO EPS-S XXXXXX (1)</vt:lpstr>
      <vt:lpstr>33 - EVENTO EPS-S XXXXXX (2)</vt:lpstr>
      <vt:lpstr>33 - EVENTO EPS-S XXXXX (3)</vt:lpstr>
      <vt:lpstr>RESUMEN PARA FLUJO</vt:lpstr>
      <vt:lpstr>Hoja7</vt:lpstr>
      <vt:lpstr>Hoja8</vt:lpstr>
      <vt:lpstr>Hoja9</vt:lpstr>
      <vt:lpstr>'33 - CAPITA EPS-S SALUDVIDA '!Área_de_impresión</vt:lpstr>
      <vt:lpstr>'33 - CAPITA EPS-S SALUDVIDA 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2014-06-05T03:17:36Z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